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Eng. Rogério\01_Projetos Geração Fotovoltaica\5_FASE V\DOCS LICITACAO\"/>
    </mc:Choice>
  </mc:AlternateContent>
  <xr:revisionPtr revIDLastSave="0" documentId="13_ncr:1_{2916A103-EBFC-4821-B7FF-349248F6D8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1" i="1" l="1"/>
  <c r="I801" i="1" s="1"/>
  <c r="H799" i="1"/>
  <c r="I799" i="1" s="1"/>
  <c r="H798" i="1"/>
  <c r="I798" i="1" s="1"/>
  <c r="H796" i="1"/>
  <c r="I796" i="1" s="1"/>
  <c r="H795" i="1"/>
  <c r="I795" i="1" s="1"/>
  <c r="H794" i="1"/>
  <c r="I794" i="1" s="1"/>
  <c r="I793" i="1"/>
  <c r="H793" i="1"/>
  <c r="H792" i="1"/>
  <c r="I792" i="1" s="1"/>
  <c r="I791" i="1"/>
  <c r="H791" i="1"/>
  <c r="H789" i="1"/>
  <c r="I789" i="1" s="1"/>
  <c r="I788" i="1"/>
  <c r="H788" i="1"/>
  <c r="I786" i="1"/>
  <c r="H785" i="1" s="1"/>
  <c r="I785" i="1" s="1"/>
  <c r="H786" i="1"/>
  <c r="H784" i="1"/>
  <c r="I784" i="1" s="1"/>
  <c r="H783" i="1" s="1"/>
  <c r="I783" i="1"/>
  <c r="H782" i="1"/>
  <c r="I782" i="1" s="1"/>
  <c r="H781" i="1"/>
  <c r="I781" i="1" s="1"/>
  <c r="I780" i="1"/>
  <c r="H780" i="1"/>
  <c r="I778" i="1"/>
  <c r="H777" i="1" s="1"/>
  <c r="H778" i="1"/>
  <c r="I777" i="1"/>
  <c r="H776" i="1"/>
  <c r="I776" i="1" s="1"/>
  <c r="I775" i="1"/>
  <c r="H775" i="1"/>
  <c r="H774" i="1"/>
  <c r="I774" i="1" s="1"/>
  <c r="H773" i="1"/>
  <c r="I773" i="1" s="1"/>
  <c r="H771" i="1"/>
  <c r="I771" i="1" s="1"/>
  <c r="I770" i="1"/>
  <c r="H770" i="1"/>
  <c r="I769" i="1"/>
  <c r="H769" i="1"/>
  <c r="H768" i="1"/>
  <c r="I768" i="1" s="1"/>
  <c r="I767" i="1"/>
  <c r="H767" i="1"/>
  <c r="H766" i="1"/>
  <c r="I766" i="1" s="1"/>
  <c r="H765" i="1"/>
  <c r="I765" i="1" s="1"/>
  <c r="I764" i="1"/>
  <c r="H764" i="1"/>
  <c r="I762" i="1"/>
  <c r="H761" i="1" s="1"/>
  <c r="I761" i="1" s="1"/>
  <c r="H762" i="1"/>
  <c r="H760" i="1"/>
  <c r="I760" i="1" s="1"/>
  <c r="I759" i="1"/>
  <c r="H759" i="1"/>
  <c r="I757" i="1"/>
  <c r="H756" i="1" s="1"/>
  <c r="I756" i="1" s="1"/>
  <c r="H757" i="1"/>
  <c r="I754" i="1"/>
  <c r="H753" i="1" s="1"/>
  <c r="H754" i="1"/>
  <c r="I753" i="1"/>
  <c r="H752" i="1"/>
  <c r="I752" i="1" s="1"/>
  <c r="I751" i="1"/>
  <c r="H751" i="1"/>
  <c r="H749" i="1"/>
  <c r="I749" i="1" s="1"/>
  <c r="I748" i="1"/>
  <c r="H748" i="1"/>
  <c r="H747" i="1"/>
  <c r="I747" i="1" s="1"/>
  <c r="I746" i="1"/>
  <c r="H746" i="1"/>
  <c r="I745" i="1"/>
  <c r="H745" i="1"/>
  <c r="H744" i="1"/>
  <c r="I744" i="1" s="1"/>
  <c r="H742" i="1"/>
  <c r="I742" i="1" s="1"/>
  <c r="H741" i="1"/>
  <c r="I741" i="1" s="1"/>
  <c r="H739" i="1"/>
  <c r="I739" i="1" s="1"/>
  <c r="I737" i="1"/>
  <c r="H737" i="1"/>
  <c r="H736" i="1"/>
  <c r="I736" i="1" s="1"/>
  <c r="I735" i="1"/>
  <c r="H735" i="1"/>
  <c r="H734" i="1"/>
  <c r="I734" i="1" s="1"/>
  <c r="H733" i="1"/>
  <c r="I733" i="1" s="1"/>
  <c r="H731" i="1"/>
  <c r="I731" i="1" s="1"/>
  <c r="I729" i="1"/>
  <c r="H729" i="1"/>
  <c r="H728" i="1"/>
  <c r="I728" i="1" s="1"/>
  <c r="I727" i="1"/>
  <c r="H727" i="1"/>
  <c r="H726" i="1"/>
  <c r="I726" i="1" s="1"/>
  <c r="H725" i="1" s="1"/>
  <c r="I725" i="1"/>
  <c r="I724" i="1"/>
  <c r="H724" i="1"/>
  <c r="H723" i="1"/>
  <c r="I723" i="1" s="1"/>
  <c r="I722" i="1"/>
  <c r="H722" i="1"/>
  <c r="I721" i="1"/>
  <c r="H721" i="1"/>
  <c r="H720" i="1"/>
  <c r="I720" i="1" s="1"/>
  <c r="I719" i="1"/>
  <c r="H719" i="1"/>
  <c r="H718" i="1"/>
  <c r="I718" i="1" s="1"/>
  <c r="I717" i="1"/>
  <c r="H717" i="1"/>
  <c r="H715" i="1"/>
  <c r="I715" i="1" s="1"/>
  <c r="I713" i="1"/>
  <c r="H713" i="1"/>
  <c r="H712" i="1"/>
  <c r="I712" i="1" s="1"/>
  <c r="H710" i="1"/>
  <c r="I710" i="1" s="1"/>
  <c r="H707" i="1"/>
  <c r="I707" i="1" s="1"/>
  <c r="I705" i="1"/>
  <c r="H705" i="1"/>
  <c r="H704" i="1"/>
  <c r="I704" i="1" s="1"/>
  <c r="H703" i="1" s="1"/>
  <c r="I703" i="1" s="1"/>
  <c r="H702" i="1"/>
  <c r="I702" i="1" s="1"/>
  <c r="I701" i="1"/>
  <c r="H701" i="1"/>
  <c r="I700" i="1"/>
  <c r="H700" i="1"/>
  <c r="H699" i="1"/>
  <c r="I699" i="1" s="1"/>
  <c r="I698" i="1"/>
  <c r="H698" i="1"/>
  <c r="I697" i="1"/>
  <c r="H697" i="1"/>
  <c r="H696" i="1"/>
  <c r="I696" i="1" s="1"/>
  <c r="I695" i="1"/>
  <c r="H695" i="1"/>
  <c r="H694" i="1"/>
  <c r="I694" i="1" s="1"/>
  <c r="I692" i="1"/>
  <c r="H691" i="1" s="1"/>
  <c r="I691" i="1" s="1"/>
  <c r="H692" i="1"/>
  <c r="I690" i="1"/>
  <c r="H689" i="1" s="1"/>
  <c r="I689" i="1" s="1"/>
  <c r="H690" i="1"/>
  <c r="H688" i="1"/>
  <c r="I688" i="1" s="1"/>
  <c r="I687" i="1"/>
  <c r="H687" i="1"/>
  <c r="H686" i="1"/>
  <c r="I686" i="1" s="1"/>
  <c r="H685" i="1"/>
  <c r="I685" i="1" s="1"/>
  <c r="I684" i="1"/>
  <c r="H684" i="1"/>
  <c r="I682" i="1"/>
  <c r="H682" i="1"/>
  <c r="I681" i="1"/>
  <c r="H681" i="1"/>
  <c r="H680" i="1"/>
  <c r="I680" i="1" s="1"/>
  <c r="I679" i="1"/>
  <c r="H679" i="1"/>
  <c r="H677" i="1"/>
  <c r="I677" i="1" s="1"/>
  <c r="I676" i="1"/>
  <c r="H676" i="1"/>
  <c r="H675" i="1"/>
  <c r="I675" i="1" s="1"/>
  <c r="I674" i="1"/>
  <c r="H674" i="1"/>
  <c r="I673" i="1"/>
  <c r="H673" i="1"/>
  <c r="H672" i="1"/>
  <c r="I672" i="1" s="1"/>
  <c r="I671" i="1"/>
  <c r="H671" i="1"/>
  <c r="H670" i="1"/>
  <c r="I670" i="1" s="1"/>
  <c r="I668" i="1"/>
  <c r="H668" i="1"/>
  <c r="H667" i="1"/>
  <c r="I667" i="1" s="1"/>
  <c r="I666" i="1"/>
  <c r="H666" i="1"/>
  <c r="I665" i="1"/>
  <c r="H665" i="1"/>
  <c r="H664" i="1"/>
  <c r="I664" i="1" s="1"/>
  <c r="I663" i="1"/>
  <c r="H663" i="1"/>
  <c r="I660" i="1"/>
  <c r="H660" i="1"/>
  <c r="H659" i="1"/>
  <c r="I659" i="1" s="1"/>
  <c r="I658" i="1"/>
  <c r="H658" i="1"/>
  <c r="I657" i="1"/>
  <c r="H657" i="1"/>
  <c r="I655" i="1"/>
  <c r="H655" i="1"/>
  <c r="H654" i="1"/>
  <c r="I654" i="1" s="1"/>
  <c r="H653" i="1"/>
  <c r="I653" i="1" s="1"/>
  <c r="I652" i="1"/>
  <c r="H652" i="1"/>
  <c r="H651" i="1"/>
  <c r="I651" i="1" s="1"/>
  <c r="I650" i="1"/>
  <c r="H650" i="1"/>
  <c r="H648" i="1"/>
  <c r="I648" i="1" s="1"/>
  <c r="I647" i="1"/>
  <c r="H647" i="1"/>
  <c r="I645" i="1"/>
  <c r="H644" i="1" s="1"/>
  <c r="I644" i="1" s="1"/>
  <c r="H645" i="1"/>
  <c r="H643" i="1"/>
  <c r="I643" i="1" s="1"/>
  <c r="I641" i="1"/>
  <c r="H641" i="1"/>
  <c r="H640" i="1"/>
  <c r="I640" i="1" s="1"/>
  <c r="I639" i="1"/>
  <c r="H639" i="1"/>
  <c r="I637" i="1"/>
  <c r="H636" i="1" s="1"/>
  <c r="I636" i="1" s="1"/>
  <c r="H637" i="1"/>
  <c r="H635" i="1"/>
  <c r="I635" i="1" s="1"/>
  <c r="I634" i="1"/>
  <c r="H634" i="1"/>
  <c r="I633" i="1"/>
  <c r="H633" i="1"/>
  <c r="H632" i="1"/>
  <c r="I632" i="1" s="1"/>
  <c r="H630" i="1"/>
  <c r="I630" i="1" s="1"/>
  <c r="H629" i="1"/>
  <c r="I629" i="1" s="1"/>
  <c r="I628" i="1"/>
  <c r="H628" i="1"/>
  <c r="H627" i="1"/>
  <c r="I627" i="1" s="1"/>
  <c r="I626" i="1"/>
  <c r="H626" i="1"/>
  <c r="I625" i="1"/>
  <c r="H625" i="1"/>
  <c r="H624" i="1"/>
  <c r="I624" i="1" s="1"/>
  <c r="I623" i="1"/>
  <c r="H623" i="1"/>
  <c r="I621" i="1"/>
  <c r="H620" i="1" s="1"/>
  <c r="I620" i="1" s="1"/>
  <c r="H621" i="1"/>
  <c r="H619" i="1"/>
  <c r="I619" i="1" s="1"/>
  <c r="I618" i="1"/>
  <c r="H617" i="1" s="1"/>
  <c r="I617" i="1" s="1"/>
  <c r="H618" i="1"/>
  <c r="H616" i="1"/>
  <c r="I616" i="1" s="1"/>
  <c r="H615" i="1" s="1"/>
  <c r="I615" i="1"/>
  <c r="H613" i="1"/>
  <c r="I613" i="1" s="1"/>
  <c r="H611" i="1"/>
  <c r="I611" i="1" s="1"/>
  <c r="I610" i="1"/>
  <c r="H609" i="1" s="1"/>
  <c r="H610" i="1"/>
  <c r="I609" i="1"/>
  <c r="H608" i="1"/>
  <c r="I608" i="1" s="1"/>
  <c r="I607" i="1"/>
  <c r="H607" i="1"/>
  <c r="H606" i="1"/>
  <c r="I606" i="1" s="1"/>
  <c r="I605" i="1"/>
  <c r="H605" i="1"/>
  <c r="I604" i="1"/>
  <c r="H604" i="1"/>
  <c r="H603" i="1"/>
  <c r="I603" i="1" s="1"/>
  <c r="I601" i="1"/>
  <c r="H601" i="1"/>
  <c r="H600" i="1"/>
  <c r="I600" i="1" s="1"/>
  <c r="H598" i="1"/>
  <c r="I598" i="1" s="1"/>
  <c r="H597" i="1"/>
  <c r="I597" i="1" s="1"/>
  <c r="I596" i="1"/>
  <c r="H596" i="1"/>
  <c r="I594" i="1"/>
  <c r="H594" i="1"/>
  <c r="I593" i="1"/>
  <c r="H593" i="1"/>
  <c r="H592" i="1"/>
  <c r="I592" i="1" s="1"/>
  <c r="H591" i="1" s="1"/>
  <c r="I591" i="1" s="1"/>
  <c r="H590" i="1"/>
  <c r="I590" i="1" s="1"/>
  <c r="I588" i="1"/>
  <c r="H588" i="1"/>
  <c r="H587" i="1"/>
  <c r="I587" i="1" s="1"/>
  <c r="I586" i="1"/>
  <c r="H586" i="1"/>
  <c r="I585" i="1"/>
  <c r="H585" i="1"/>
  <c r="H584" i="1"/>
  <c r="I584" i="1" s="1"/>
  <c r="I583" i="1"/>
  <c r="H583" i="1"/>
  <c r="H582" i="1"/>
  <c r="I582" i="1" s="1"/>
  <c r="H581" i="1"/>
  <c r="I581" i="1" s="1"/>
  <c r="I580" i="1"/>
  <c r="H580" i="1"/>
  <c r="H579" i="1"/>
  <c r="I579" i="1" s="1"/>
  <c r="I578" i="1"/>
  <c r="H578" i="1"/>
  <c r="I577" i="1"/>
  <c r="H577" i="1"/>
  <c r="H576" i="1"/>
  <c r="I576" i="1" s="1"/>
  <c r="H574" i="1"/>
  <c r="I574" i="1" s="1"/>
  <c r="H573" i="1"/>
  <c r="I573" i="1" s="1"/>
  <c r="I572" i="1"/>
  <c r="H572" i="1"/>
  <c r="H571" i="1"/>
  <c r="I571" i="1" s="1"/>
  <c r="I569" i="1"/>
  <c r="H569" i="1"/>
  <c r="H568" i="1"/>
  <c r="I568" i="1" s="1"/>
  <c r="H566" i="1"/>
  <c r="I566" i="1" s="1"/>
  <c r="H565" i="1"/>
  <c r="I565" i="1" s="1"/>
  <c r="I564" i="1"/>
  <c r="H564" i="1"/>
  <c r="H563" i="1"/>
  <c r="I563" i="1" s="1"/>
  <c r="I561" i="1"/>
  <c r="H561" i="1"/>
  <c r="H560" i="1"/>
  <c r="I560" i="1" s="1"/>
  <c r="I559" i="1"/>
  <c r="H559" i="1"/>
  <c r="H558" i="1"/>
  <c r="I558" i="1" s="1"/>
  <c r="I557" i="1"/>
  <c r="H557" i="1"/>
  <c r="I556" i="1"/>
  <c r="H556" i="1"/>
  <c r="I554" i="1"/>
  <c r="H554" i="1"/>
  <c r="I553" i="1"/>
  <c r="H553" i="1"/>
  <c r="I551" i="1"/>
  <c r="H551" i="1"/>
  <c r="H550" i="1"/>
  <c r="I550" i="1" s="1"/>
  <c r="I549" i="1"/>
  <c r="H548" i="1" s="1"/>
  <c r="I548" i="1" s="1"/>
  <c r="H549" i="1"/>
  <c r="H547" i="1"/>
  <c r="I547" i="1" s="1"/>
  <c r="I546" i="1"/>
  <c r="H546" i="1"/>
  <c r="I545" i="1"/>
  <c r="H544" i="1" s="1"/>
  <c r="I544" i="1" s="1"/>
  <c r="H545" i="1"/>
  <c r="I543" i="1"/>
  <c r="H542" i="1" s="1"/>
  <c r="I542" i="1" s="1"/>
  <c r="H543" i="1"/>
  <c r="H541" i="1"/>
  <c r="I541" i="1" s="1"/>
  <c r="I540" i="1"/>
  <c r="H540" i="1"/>
  <c r="H539" i="1"/>
  <c r="I539" i="1" s="1"/>
  <c r="I538" i="1"/>
  <c r="H537" i="1" s="1"/>
  <c r="I537" i="1" s="1"/>
  <c r="H538" i="1"/>
  <c r="H536" i="1"/>
  <c r="I536" i="1" s="1"/>
  <c r="I535" i="1"/>
  <c r="H535" i="1"/>
  <c r="H534" i="1"/>
  <c r="I534" i="1" s="1"/>
  <c r="H533" i="1"/>
  <c r="I533" i="1" s="1"/>
  <c r="H532" i="1"/>
  <c r="I532" i="1" s="1"/>
  <c r="H531" i="1"/>
  <c r="I531" i="1" s="1"/>
  <c r="I530" i="1"/>
  <c r="H530" i="1"/>
  <c r="I529" i="1"/>
  <c r="H529" i="1"/>
  <c r="I527" i="1"/>
  <c r="H526" i="1" s="1"/>
  <c r="I526" i="1" s="1"/>
  <c r="H527" i="1"/>
  <c r="H525" i="1"/>
  <c r="I525" i="1" s="1"/>
  <c r="H524" i="1"/>
  <c r="I524" i="1" s="1"/>
  <c r="I522" i="1"/>
  <c r="H522" i="1"/>
  <c r="I519" i="1"/>
  <c r="H519" i="1"/>
  <c r="H518" i="1"/>
  <c r="I518" i="1" s="1"/>
  <c r="I517" i="1"/>
  <c r="H517" i="1"/>
  <c r="H516" i="1"/>
  <c r="I516" i="1" s="1"/>
  <c r="H515" i="1"/>
  <c r="I515" i="1" s="1"/>
  <c r="I514" i="1"/>
  <c r="H514" i="1"/>
  <c r="I513" i="1"/>
  <c r="H513" i="1"/>
  <c r="H512" i="1"/>
  <c r="I512" i="1" s="1"/>
  <c r="I511" i="1"/>
  <c r="H511" i="1"/>
  <c r="H510" i="1"/>
  <c r="I510" i="1" s="1"/>
  <c r="H509" i="1"/>
  <c r="I509" i="1" s="1"/>
  <c r="H507" i="1"/>
  <c r="I507" i="1" s="1"/>
  <c r="I506" i="1"/>
  <c r="H506" i="1"/>
  <c r="H504" i="1"/>
  <c r="I504" i="1" s="1"/>
  <c r="H503" i="1"/>
  <c r="I503" i="1" s="1"/>
  <c r="H502" i="1"/>
  <c r="I502" i="1" s="1"/>
  <c r="H501" i="1"/>
  <c r="I501" i="1" s="1"/>
  <c r="I500" i="1"/>
  <c r="H500" i="1"/>
  <c r="H499" i="1"/>
  <c r="I499" i="1" s="1"/>
  <c r="I498" i="1"/>
  <c r="H498" i="1"/>
  <c r="H496" i="1"/>
  <c r="I496" i="1" s="1"/>
  <c r="H495" i="1" s="1"/>
  <c r="I495" i="1" s="1"/>
  <c r="H494" i="1"/>
  <c r="I494" i="1" s="1"/>
  <c r="H493" i="1"/>
  <c r="I493" i="1" s="1"/>
  <c r="H492" i="1"/>
  <c r="I492" i="1" s="1"/>
  <c r="H491" i="1"/>
  <c r="I491" i="1" s="1"/>
  <c r="I489" i="1"/>
  <c r="H489" i="1"/>
  <c r="H488" i="1"/>
  <c r="I488" i="1" s="1"/>
  <c r="H487" i="1"/>
  <c r="I487" i="1" s="1"/>
  <c r="H486" i="1"/>
  <c r="I486" i="1" s="1"/>
  <c r="I485" i="1"/>
  <c r="H485" i="1"/>
  <c r="H484" i="1"/>
  <c r="I484" i="1" s="1"/>
  <c r="H483" i="1"/>
  <c r="I483" i="1" s="1"/>
  <c r="H482" i="1"/>
  <c r="I482" i="1" s="1"/>
  <c r="H480" i="1"/>
  <c r="I480" i="1" s="1"/>
  <c r="H478" i="1"/>
  <c r="I478" i="1" s="1"/>
  <c r="H477" i="1"/>
  <c r="I477" i="1" s="1"/>
  <c r="H475" i="1"/>
  <c r="I475" i="1" s="1"/>
  <c r="H472" i="1"/>
  <c r="I472" i="1" s="1"/>
  <c r="H471" i="1"/>
  <c r="I471" i="1" s="1"/>
  <c r="H470" i="1"/>
  <c r="I470" i="1" s="1"/>
  <c r="H469" i="1"/>
  <c r="I469" i="1" s="1"/>
  <c r="H468" i="1" s="1"/>
  <c r="I468" i="1" s="1"/>
  <c r="H467" i="1"/>
  <c r="I467" i="1" s="1"/>
  <c r="I466" i="1"/>
  <c r="H466" i="1"/>
  <c r="I465" i="1"/>
  <c r="H465" i="1"/>
  <c r="H464" i="1"/>
  <c r="I464" i="1" s="1"/>
  <c r="I463" i="1"/>
  <c r="H463" i="1"/>
  <c r="H462" i="1"/>
  <c r="I462" i="1" s="1"/>
  <c r="H460" i="1"/>
  <c r="I460" i="1" s="1"/>
  <c r="H459" i="1"/>
  <c r="I459" i="1" s="1"/>
  <c r="H458" i="1" s="1"/>
  <c r="I458" i="1" s="1"/>
  <c r="I457" i="1"/>
  <c r="H457" i="1"/>
  <c r="I455" i="1"/>
  <c r="H454" i="1" s="1"/>
  <c r="I454" i="1" s="1"/>
  <c r="H455" i="1"/>
  <c r="H453" i="1"/>
  <c r="I453" i="1" s="1"/>
  <c r="I452" i="1"/>
  <c r="H452" i="1"/>
  <c r="H451" i="1"/>
  <c r="I451" i="1" s="1"/>
  <c r="I449" i="1"/>
  <c r="H449" i="1"/>
  <c r="H448" i="1"/>
  <c r="I448" i="1" s="1"/>
  <c r="I447" i="1"/>
  <c r="H447" i="1"/>
  <c r="H446" i="1"/>
  <c r="I446" i="1" s="1"/>
  <c r="I445" i="1"/>
  <c r="H445" i="1"/>
  <c r="I444" i="1"/>
  <c r="H444" i="1"/>
  <c r="H442" i="1"/>
  <c r="I442" i="1" s="1"/>
  <c r="I441" i="1"/>
  <c r="H441" i="1"/>
  <c r="H440" i="1"/>
  <c r="I440" i="1" s="1"/>
  <c r="H439" i="1"/>
  <c r="I439" i="1" s="1"/>
  <c r="H438" i="1"/>
  <c r="I438" i="1" s="1"/>
  <c r="H437" i="1"/>
  <c r="I437" i="1" s="1"/>
  <c r="I436" i="1"/>
  <c r="H436" i="1"/>
  <c r="H435" i="1"/>
  <c r="I435" i="1" s="1"/>
  <c r="I433" i="1"/>
  <c r="H433" i="1"/>
  <c r="H432" i="1"/>
  <c r="I432" i="1" s="1"/>
  <c r="H431" i="1"/>
  <c r="I431" i="1" s="1"/>
  <c r="H430" i="1"/>
  <c r="I430" i="1" s="1"/>
  <c r="H428" i="1"/>
  <c r="I428" i="1" s="1"/>
  <c r="I425" i="1"/>
  <c r="H425" i="1"/>
  <c r="H424" i="1"/>
  <c r="I424" i="1" s="1"/>
  <c r="H423" i="1"/>
  <c r="I423" i="1" s="1"/>
  <c r="H422" i="1"/>
  <c r="I422" i="1" s="1"/>
  <c r="H420" i="1"/>
  <c r="I420" i="1" s="1"/>
  <c r="H419" i="1"/>
  <c r="I419" i="1" s="1"/>
  <c r="H418" i="1"/>
  <c r="I418" i="1" s="1"/>
  <c r="I417" i="1"/>
  <c r="H417" i="1"/>
  <c r="H416" i="1"/>
  <c r="I416" i="1" s="1"/>
  <c r="H415" i="1"/>
  <c r="I415" i="1" s="1"/>
  <c r="H413" i="1"/>
  <c r="I413" i="1" s="1"/>
  <c r="H412" i="1"/>
  <c r="I412" i="1" s="1"/>
  <c r="H411" i="1" s="1"/>
  <c r="I411" i="1" s="1"/>
  <c r="H410" i="1"/>
  <c r="I410" i="1" s="1"/>
  <c r="H408" i="1"/>
  <c r="I408" i="1" s="1"/>
  <c r="H407" i="1"/>
  <c r="I407" i="1" s="1"/>
  <c r="H406" i="1"/>
  <c r="I406" i="1" s="1"/>
  <c r="H405" i="1"/>
  <c r="I405" i="1" s="1"/>
  <c r="I404" i="1"/>
  <c r="H403" i="1" s="1"/>
  <c r="I403" i="1" s="1"/>
  <c r="H404" i="1"/>
  <c r="H402" i="1"/>
  <c r="I402" i="1" s="1"/>
  <c r="H400" i="1"/>
  <c r="I400" i="1" s="1"/>
  <c r="H399" i="1"/>
  <c r="I399" i="1" s="1"/>
  <c r="H398" i="1"/>
  <c r="I398" i="1" s="1"/>
  <c r="H397" i="1"/>
  <c r="I397" i="1" s="1"/>
  <c r="H395" i="1"/>
  <c r="I395" i="1" s="1"/>
  <c r="I394" i="1"/>
  <c r="H394" i="1"/>
  <c r="I393" i="1"/>
  <c r="H393" i="1"/>
  <c r="H392" i="1"/>
  <c r="I392" i="1" s="1"/>
  <c r="H391" i="1"/>
  <c r="I391" i="1" s="1"/>
  <c r="H390" i="1"/>
  <c r="I390" i="1" s="1"/>
  <c r="H389" i="1"/>
  <c r="I389" i="1" s="1"/>
  <c r="H388" i="1"/>
  <c r="I388" i="1" s="1"/>
  <c r="I386" i="1"/>
  <c r="H386" i="1"/>
  <c r="H384" i="1"/>
  <c r="I384" i="1" s="1"/>
  <c r="H383" i="1"/>
  <c r="I383" i="1" s="1"/>
  <c r="I381" i="1"/>
  <c r="H381" i="1"/>
  <c r="H378" i="1"/>
  <c r="I378" i="1" s="1"/>
  <c r="H376" i="1"/>
  <c r="I376" i="1" s="1"/>
  <c r="I375" i="1"/>
  <c r="H375" i="1"/>
  <c r="H373" i="1"/>
  <c r="I373" i="1" s="1"/>
  <c r="H372" i="1"/>
  <c r="I372" i="1" s="1"/>
  <c r="H371" i="1"/>
  <c r="I371" i="1" s="1"/>
  <c r="H370" i="1"/>
  <c r="I370" i="1" s="1"/>
  <c r="I369" i="1"/>
  <c r="H369" i="1"/>
  <c r="H368" i="1"/>
  <c r="I368" i="1" s="1"/>
  <c r="H366" i="1"/>
  <c r="I366" i="1" s="1"/>
  <c r="H365" i="1"/>
  <c r="I365" i="1" s="1"/>
  <c r="H363" i="1"/>
  <c r="I363" i="1" s="1"/>
  <c r="H362" i="1"/>
  <c r="I362" i="1" s="1"/>
  <c r="I361" i="1"/>
  <c r="H361" i="1"/>
  <c r="H360" i="1"/>
  <c r="I360" i="1" s="1"/>
  <c r="H359" i="1"/>
  <c r="I359" i="1" s="1"/>
  <c r="H358" i="1"/>
  <c r="I358" i="1" s="1"/>
  <c r="H357" i="1"/>
  <c r="I357" i="1" s="1"/>
  <c r="H355" i="1"/>
  <c r="I355" i="1" s="1"/>
  <c r="H354" i="1" s="1"/>
  <c r="I354" i="1" s="1"/>
  <c r="I353" i="1"/>
  <c r="H353" i="1"/>
  <c r="H352" i="1"/>
  <c r="I352" i="1" s="1"/>
  <c r="H351" i="1"/>
  <c r="I351" i="1" s="1"/>
  <c r="H349" i="1" s="1"/>
  <c r="I349" i="1" s="1"/>
  <c r="H350" i="1"/>
  <c r="I350" i="1" s="1"/>
  <c r="H348" i="1"/>
  <c r="I348" i="1" s="1"/>
  <c r="H347" i="1"/>
  <c r="I347" i="1" s="1"/>
  <c r="I346" i="1"/>
  <c r="H346" i="1"/>
  <c r="I345" i="1"/>
  <c r="H345" i="1"/>
  <c r="H344" i="1"/>
  <c r="I344" i="1" s="1"/>
  <c r="H343" i="1"/>
  <c r="I343" i="1" s="1"/>
  <c r="H342" i="1"/>
  <c r="I342" i="1" s="1"/>
  <c r="H341" i="1"/>
  <c r="I341" i="1" s="1"/>
  <c r="H339" i="1"/>
  <c r="I339" i="1" s="1"/>
  <c r="I337" i="1"/>
  <c r="H335" i="1" s="1"/>
  <c r="I335" i="1" s="1"/>
  <c r="H337" i="1"/>
  <c r="H336" i="1"/>
  <c r="I336" i="1" s="1"/>
  <c r="H334" i="1"/>
  <c r="I334" i="1" s="1"/>
  <c r="H333" i="1"/>
  <c r="I333" i="1" s="1"/>
  <c r="H331" i="1"/>
  <c r="I331" i="1" s="1"/>
  <c r="I330" i="1"/>
  <c r="H330" i="1"/>
  <c r="I329" i="1"/>
  <c r="H329" i="1"/>
  <c r="H328" i="1"/>
  <c r="I328" i="1" s="1"/>
  <c r="H327" i="1" s="1"/>
  <c r="I327" i="1"/>
  <c r="H326" i="1"/>
  <c r="I326" i="1" s="1"/>
  <c r="H325" i="1"/>
  <c r="I325" i="1" s="1"/>
  <c r="I324" i="1"/>
  <c r="H324" i="1"/>
  <c r="H323" i="1"/>
  <c r="I323" i="1" s="1"/>
  <c r="H322" i="1"/>
  <c r="I322" i="1" s="1"/>
  <c r="I321" i="1"/>
  <c r="H321" i="1"/>
  <c r="I319" i="1"/>
  <c r="H319" i="1"/>
  <c r="H318" i="1"/>
  <c r="I318" i="1" s="1"/>
  <c r="H317" i="1" s="1"/>
  <c r="I317" i="1" s="1"/>
  <c r="I316" i="1"/>
  <c r="H316" i="1"/>
  <c r="H315" i="1"/>
  <c r="I315" i="1" s="1"/>
  <c r="I314" i="1"/>
  <c r="H314" i="1"/>
  <c r="H312" i="1"/>
  <c r="I312" i="1" s="1"/>
  <c r="H311" i="1"/>
  <c r="I311" i="1" s="1"/>
  <c r="H310" i="1"/>
  <c r="I310" i="1" s="1"/>
  <c r="H308" i="1"/>
  <c r="I308" i="1" s="1"/>
  <c r="I306" i="1"/>
  <c r="H306" i="1"/>
  <c r="H305" i="1"/>
  <c r="I305" i="1" s="1"/>
  <c r="H304" i="1"/>
  <c r="I304" i="1" s="1"/>
  <c r="I303" i="1"/>
  <c r="H303" i="1"/>
  <c r="I301" i="1"/>
  <c r="H301" i="1"/>
  <c r="H300" i="1"/>
  <c r="I300" i="1" s="1"/>
  <c r="H299" i="1"/>
  <c r="I299" i="1" s="1"/>
  <c r="I298" i="1"/>
  <c r="H298" i="1"/>
  <c r="H297" i="1"/>
  <c r="I297" i="1" s="1"/>
  <c r="H296" i="1"/>
  <c r="I296" i="1" s="1"/>
  <c r="I295" i="1"/>
  <c r="H295" i="1"/>
  <c r="H294" i="1"/>
  <c r="I294" i="1" s="1"/>
  <c r="H293" i="1"/>
  <c r="I293" i="1" s="1"/>
  <c r="I292" i="1"/>
  <c r="H292" i="1"/>
  <c r="H290" i="1"/>
  <c r="I290" i="1" s="1"/>
  <c r="H289" i="1"/>
  <c r="I289" i="1" s="1"/>
  <c r="I287" i="1"/>
  <c r="H286" i="1" s="1"/>
  <c r="I286" i="1" s="1"/>
  <c r="H287" i="1"/>
  <c r="I284" i="1"/>
  <c r="H284" i="1"/>
  <c r="H283" i="1"/>
  <c r="I283" i="1" s="1"/>
  <c r="H282" i="1"/>
  <c r="I282" i="1" s="1"/>
  <c r="H281" i="1"/>
  <c r="I281" i="1" s="1"/>
  <c r="H279" i="1"/>
  <c r="I279" i="1" s="1"/>
  <c r="H278" i="1"/>
  <c r="I278" i="1" s="1"/>
  <c r="H277" i="1"/>
  <c r="I277" i="1" s="1"/>
  <c r="I276" i="1"/>
  <c r="H276" i="1"/>
  <c r="H275" i="1"/>
  <c r="I275" i="1" s="1"/>
  <c r="H274" i="1"/>
  <c r="I274" i="1" s="1"/>
  <c r="H273" i="1"/>
  <c r="I273" i="1" s="1"/>
  <c r="H272" i="1"/>
  <c r="I272" i="1" s="1"/>
  <c r="H271" i="1"/>
  <c r="I271" i="1" s="1"/>
  <c r="I269" i="1"/>
  <c r="H269" i="1"/>
  <c r="H268" i="1"/>
  <c r="I268" i="1" s="1"/>
  <c r="H267" i="1"/>
  <c r="I267" i="1" s="1"/>
  <c r="H266" i="1" s="1"/>
  <c r="I266" i="1" s="1"/>
  <c r="H265" i="1"/>
  <c r="I265" i="1" s="1"/>
  <c r="H264" i="1"/>
  <c r="I264" i="1" s="1"/>
  <c r="H263" i="1"/>
  <c r="I263" i="1" s="1"/>
  <c r="H261" i="1"/>
  <c r="I261" i="1" s="1"/>
  <c r="H260" i="1"/>
  <c r="I260" i="1" s="1"/>
  <c r="H259" i="1"/>
  <c r="I259" i="1" s="1"/>
  <c r="I258" i="1"/>
  <c r="H258" i="1"/>
  <c r="H257" i="1"/>
  <c r="I257" i="1" s="1"/>
  <c r="H256" i="1"/>
  <c r="I256" i="1" s="1"/>
  <c r="H255" i="1" s="1"/>
  <c r="I255" i="1" s="1"/>
  <c r="H254" i="1"/>
  <c r="I254" i="1" s="1"/>
  <c r="H253" i="1"/>
  <c r="I253" i="1" s="1"/>
  <c r="I252" i="1"/>
  <c r="H252" i="1"/>
  <c r="H251" i="1"/>
  <c r="I251" i="1" s="1"/>
  <c r="I250" i="1"/>
  <c r="H250" i="1"/>
  <c r="I249" i="1"/>
  <c r="H249" i="1"/>
  <c r="H248" i="1"/>
  <c r="I248" i="1" s="1"/>
  <c r="I247" i="1"/>
  <c r="H247" i="1"/>
  <c r="H245" i="1"/>
  <c r="I245" i="1" s="1"/>
  <c r="H243" i="1"/>
  <c r="I243" i="1" s="1"/>
  <c r="H242" i="1"/>
  <c r="I242" i="1" s="1"/>
  <c r="H241" i="1"/>
  <c r="I241" i="1" s="1"/>
  <c r="H240" i="1"/>
  <c r="I240" i="1" s="1"/>
  <c r="H239" i="1"/>
  <c r="I239" i="1" s="1"/>
  <c r="I237" i="1"/>
  <c r="H236" i="1" s="1"/>
  <c r="I236" i="1" s="1"/>
  <c r="H237" i="1"/>
  <c r="H235" i="1"/>
  <c r="I235" i="1" s="1"/>
  <c r="I234" i="1"/>
  <c r="H234" i="1"/>
  <c r="H233" i="1"/>
  <c r="I233" i="1" s="1"/>
  <c r="H232" i="1"/>
  <c r="I232" i="1" s="1"/>
  <c r="H231" i="1"/>
  <c r="I231" i="1" s="1"/>
  <c r="I230" i="1"/>
  <c r="H230" i="1"/>
  <c r="H229" i="1"/>
  <c r="I229" i="1" s="1"/>
  <c r="I228" i="1"/>
  <c r="H226" i="1" s="1"/>
  <c r="I226" i="1" s="1"/>
  <c r="H228" i="1"/>
  <c r="H227" i="1"/>
  <c r="I227" i="1" s="1"/>
  <c r="H225" i="1"/>
  <c r="I225" i="1" s="1"/>
  <c r="H224" i="1"/>
  <c r="I224" i="1" s="1"/>
  <c r="H223" i="1" s="1"/>
  <c r="I223" i="1" s="1"/>
  <c r="H222" i="1"/>
  <c r="I222" i="1" s="1"/>
  <c r="I220" i="1"/>
  <c r="H220" i="1"/>
  <c r="H218" i="1"/>
  <c r="I218" i="1" s="1"/>
  <c r="I217" i="1"/>
  <c r="H217" i="1"/>
  <c r="H216" i="1"/>
  <c r="I216" i="1" s="1"/>
  <c r="I214" i="1"/>
  <c r="H214" i="1"/>
  <c r="H213" i="1"/>
  <c r="I213" i="1" s="1"/>
  <c r="H212" i="1"/>
  <c r="I212" i="1" s="1"/>
  <c r="H211" i="1"/>
  <c r="I211" i="1" s="1"/>
  <c r="H210" i="1"/>
  <c r="I210" i="1" s="1"/>
  <c r="H209" i="1"/>
  <c r="I209" i="1" s="1"/>
  <c r="I207" i="1"/>
  <c r="H207" i="1"/>
  <c r="H206" i="1"/>
  <c r="I206" i="1" s="1"/>
  <c r="H205" i="1"/>
  <c r="I205" i="1" s="1"/>
  <c r="I204" i="1"/>
  <c r="H204" i="1"/>
  <c r="H203" i="1"/>
  <c r="I203" i="1" s="1"/>
  <c r="H202" i="1"/>
  <c r="I202" i="1" s="1"/>
  <c r="H201" i="1"/>
  <c r="I201" i="1" s="1"/>
  <c r="H200" i="1"/>
  <c r="I200" i="1" s="1"/>
  <c r="H198" i="1"/>
  <c r="I198" i="1" s="1"/>
  <c r="H197" i="1" s="1"/>
  <c r="I197" i="1" s="1"/>
  <c r="H196" i="1"/>
  <c r="I196" i="1" s="1"/>
  <c r="H195" i="1"/>
  <c r="I195" i="1" s="1"/>
  <c r="H193" i="1"/>
  <c r="I193" i="1" s="1"/>
  <c r="H190" i="1"/>
  <c r="I190" i="1" s="1"/>
  <c r="H189" i="1"/>
  <c r="I189" i="1" s="1"/>
  <c r="H188" i="1"/>
  <c r="I188" i="1" s="1"/>
  <c r="H187" i="1"/>
  <c r="I187" i="1" s="1"/>
  <c r="I185" i="1"/>
  <c r="H185" i="1"/>
  <c r="H184" i="1"/>
  <c r="I184" i="1" s="1"/>
  <c r="I183" i="1"/>
  <c r="H183" i="1"/>
  <c r="H182" i="1"/>
  <c r="I182" i="1" s="1"/>
  <c r="H181" i="1"/>
  <c r="I181" i="1" s="1"/>
  <c r="H180" i="1"/>
  <c r="I180" i="1" s="1"/>
  <c r="H179" i="1"/>
  <c r="I179" i="1" s="1"/>
  <c r="I178" i="1"/>
  <c r="H178" i="1"/>
  <c r="H177" i="1"/>
  <c r="I177" i="1" s="1"/>
  <c r="I175" i="1"/>
  <c r="H175" i="1"/>
  <c r="H173" i="1"/>
  <c r="I173" i="1" s="1"/>
  <c r="H171" i="1"/>
  <c r="I171" i="1" s="1"/>
  <c r="H170" i="1"/>
  <c r="I170" i="1" s="1"/>
  <c r="I169" i="1"/>
  <c r="H169" i="1"/>
  <c r="H167" i="1"/>
  <c r="I167" i="1" s="1"/>
  <c r="I165" i="1"/>
  <c r="H165" i="1"/>
  <c r="H164" i="1"/>
  <c r="I164" i="1" s="1"/>
  <c r="I163" i="1"/>
  <c r="H163" i="1"/>
  <c r="H162" i="1"/>
  <c r="I162" i="1" s="1"/>
  <c r="H160" i="1"/>
  <c r="I160" i="1" s="1"/>
  <c r="I159" i="1"/>
  <c r="H159" i="1"/>
  <c r="H158" i="1"/>
  <c r="I158" i="1" s="1"/>
  <c r="I157" i="1"/>
  <c r="H157" i="1"/>
  <c r="H156" i="1"/>
  <c r="I156" i="1" s="1"/>
  <c r="I155" i="1"/>
  <c r="H155" i="1"/>
  <c r="I154" i="1"/>
  <c r="H154" i="1"/>
  <c r="H153" i="1"/>
  <c r="I153" i="1" s="1"/>
  <c r="H151" i="1"/>
  <c r="I151" i="1" s="1"/>
  <c r="H150" i="1"/>
  <c r="I150" i="1" s="1"/>
  <c r="I149" i="1"/>
  <c r="H149" i="1"/>
  <c r="H148" i="1"/>
  <c r="I148" i="1" s="1"/>
  <c r="I146" i="1"/>
  <c r="H145" i="1" s="1"/>
  <c r="I145" i="1" s="1"/>
  <c r="H146" i="1"/>
  <c r="H143" i="1"/>
  <c r="I143" i="1" s="1"/>
  <c r="H141" i="1"/>
  <c r="I141" i="1" s="1"/>
  <c r="I140" i="1"/>
  <c r="H140" i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1" i="1"/>
  <c r="I131" i="1" s="1"/>
  <c r="H130" i="1"/>
  <c r="I130" i="1" s="1"/>
  <c r="H129" i="1"/>
  <c r="I129" i="1" s="1"/>
  <c r="H128" i="1"/>
  <c r="I128" i="1" s="1"/>
  <c r="I127" i="1"/>
  <c r="H127" i="1"/>
  <c r="I126" i="1"/>
  <c r="H126" i="1"/>
  <c r="I125" i="1"/>
  <c r="H125" i="1"/>
  <c r="H124" i="1"/>
  <c r="I124" i="1" s="1"/>
  <c r="H123" i="1"/>
  <c r="I123" i="1" s="1"/>
  <c r="H122" i="1"/>
  <c r="I122" i="1" s="1"/>
  <c r="H120" i="1"/>
  <c r="I120" i="1" s="1"/>
  <c r="H119" i="1" s="1"/>
  <c r="I119" i="1"/>
  <c r="I118" i="1"/>
  <c r="H118" i="1"/>
  <c r="H117" i="1"/>
  <c r="I117" i="1" s="1"/>
  <c r="H116" i="1"/>
  <c r="I116" i="1" s="1"/>
  <c r="H115" i="1"/>
  <c r="I115" i="1" s="1"/>
  <c r="I113" i="1"/>
  <c r="H113" i="1"/>
  <c r="H112" i="1"/>
  <c r="I112" i="1" s="1"/>
  <c r="I111" i="1"/>
  <c r="H111" i="1"/>
  <c r="I110" i="1"/>
  <c r="H110" i="1"/>
  <c r="H109" i="1"/>
  <c r="I109" i="1" s="1"/>
  <c r="H108" i="1"/>
  <c r="I108" i="1" s="1"/>
  <c r="H107" i="1"/>
  <c r="I107" i="1" s="1"/>
  <c r="H106" i="1"/>
  <c r="I106" i="1" s="1"/>
  <c r="H104" i="1"/>
  <c r="I104" i="1" s="1"/>
  <c r="H103" i="1" s="1"/>
  <c r="I103" i="1" s="1"/>
  <c r="I102" i="1"/>
  <c r="H102" i="1"/>
  <c r="H101" i="1"/>
  <c r="I101" i="1" s="1"/>
  <c r="H99" i="1"/>
  <c r="I99" i="1" s="1"/>
  <c r="H96" i="1"/>
  <c r="I96" i="1" s="1"/>
  <c r="H95" i="1" s="1"/>
  <c r="I95" i="1"/>
  <c r="I94" i="1"/>
  <c r="H94" i="1"/>
  <c r="H93" i="1"/>
  <c r="I93" i="1" s="1"/>
  <c r="H91" i="1"/>
  <c r="I91" i="1" s="1"/>
  <c r="H90" i="1"/>
  <c r="I90" i="1" s="1"/>
  <c r="I89" i="1"/>
  <c r="H89" i="1"/>
  <c r="H88" i="1"/>
  <c r="I88" i="1" s="1"/>
  <c r="I87" i="1"/>
  <c r="H87" i="1"/>
  <c r="I86" i="1"/>
  <c r="H85" i="1" s="1"/>
  <c r="I85" i="1" s="1"/>
  <c r="H86" i="1"/>
  <c r="H84" i="1"/>
  <c r="I84" i="1" s="1"/>
  <c r="H83" i="1"/>
  <c r="I83" i="1" s="1"/>
  <c r="I81" i="1"/>
  <c r="H80" i="1" s="1"/>
  <c r="I80" i="1" s="1"/>
  <c r="H81" i="1"/>
  <c r="I79" i="1"/>
  <c r="H78" i="1" s="1"/>
  <c r="H79" i="1"/>
  <c r="I78" i="1"/>
  <c r="H77" i="1"/>
  <c r="I77" i="1" s="1"/>
  <c r="H76" i="1"/>
  <c r="I76" i="1" s="1"/>
  <c r="H75" i="1"/>
  <c r="I75" i="1" s="1"/>
  <c r="I73" i="1"/>
  <c r="H72" i="1" s="1"/>
  <c r="I72" i="1" s="1"/>
  <c r="H73" i="1"/>
  <c r="I71" i="1"/>
  <c r="H71" i="1"/>
  <c r="I70" i="1"/>
  <c r="H70" i="1"/>
  <c r="H69" i="1"/>
  <c r="I69" i="1" s="1"/>
  <c r="H68" i="1"/>
  <c r="I68" i="1" s="1"/>
  <c r="H66" i="1"/>
  <c r="I66" i="1" s="1"/>
  <c r="I65" i="1"/>
  <c r="H65" i="1"/>
  <c r="H64" i="1"/>
  <c r="I64" i="1" s="1"/>
  <c r="I63" i="1"/>
  <c r="H63" i="1"/>
  <c r="I62" i="1"/>
  <c r="H62" i="1"/>
  <c r="H61" i="1"/>
  <c r="I61" i="1" s="1"/>
  <c r="H60" i="1"/>
  <c r="I60" i="1" s="1"/>
  <c r="H59" i="1"/>
  <c r="I59" i="1" s="1"/>
  <c r="I57" i="1"/>
  <c r="H57" i="1"/>
  <c r="H56" i="1"/>
  <c r="I56" i="1" s="1"/>
  <c r="I55" i="1"/>
  <c r="H55" i="1"/>
  <c r="I54" i="1"/>
  <c r="H54" i="1"/>
  <c r="H52" i="1"/>
  <c r="I52" i="1" s="1"/>
  <c r="H51" i="1" s="1"/>
  <c r="I51" i="1" s="1"/>
  <c r="I49" i="1"/>
  <c r="H49" i="1"/>
  <c r="H48" i="1"/>
  <c r="I48" i="1" s="1"/>
  <c r="I47" i="1"/>
  <c r="H47" i="1"/>
  <c r="I46" i="1"/>
  <c r="H45" i="1" s="1"/>
  <c r="I45" i="1" s="1"/>
  <c r="H46" i="1"/>
  <c r="H44" i="1"/>
  <c r="I44" i="1" s="1"/>
  <c r="H43" i="1"/>
  <c r="I43" i="1" s="1"/>
  <c r="H42" i="1"/>
  <c r="I42" i="1" s="1"/>
  <c r="I41" i="1"/>
  <c r="H41" i="1"/>
  <c r="H40" i="1"/>
  <c r="I40" i="1" s="1"/>
  <c r="I39" i="1"/>
  <c r="H39" i="1"/>
  <c r="H37" i="1"/>
  <c r="I37" i="1" s="1"/>
  <c r="H36" i="1"/>
  <c r="I36" i="1" s="1"/>
  <c r="H35" i="1"/>
  <c r="I35" i="1" s="1"/>
  <c r="H34" i="1"/>
  <c r="I34" i="1" s="1"/>
  <c r="H32" i="1"/>
  <c r="I32" i="1" s="1"/>
  <c r="H31" i="1" s="1"/>
  <c r="I31" i="1"/>
  <c r="I30" i="1"/>
  <c r="H30" i="1"/>
  <c r="H29" i="1"/>
  <c r="I29" i="1" s="1"/>
  <c r="H28" i="1"/>
  <c r="I28" i="1" s="1"/>
  <c r="H27" i="1"/>
  <c r="I27" i="1" s="1"/>
  <c r="H26" i="1"/>
  <c r="I26" i="1" s="1"/>
  <c r="H24" i="1"/>
  <c r="I24" i="1" s="1"/>
  <c r="I23" i="1"/>
  <c r="H23" i="1"/>
  <c r="I22" i="1"/>
  <c r="H22" i="1"/>
  <c r="H21" i="1"/>
  <c r="I21" i="1" s="1"/>
  <c r="H19" i="1"/>
  <c r="I19" i="1" s="1"/>
  <c r="H18" i="1"/>
  <c r="I18" i="1" s="1"/>
  <c r="I17" i="1"/>
  <c r="H17" i="1"/>
  <c r="H16" i="1"/>
  <c r="I16" i="1" s="1"/>
  <c r="I15" i="1"/>
  <c r="H15" i="1"/>
  <c r="I14" i="1"/>
  <c r="H14" i="1"/>
  <c r="H13" i="1"/>
  <c r="I13" i="1" s="1"/>
  <c r="H11" i="1"/>
  <c r="I11" i="1" s="1"/>
  <c r="I9" i="1"/>
  <c r="H9" i="1"/>
  <c r="H8" i="1"/>
  <c r="I8" i="1" s="1"/>
  <c r="H7" i="1" s="1"/>
  <c r="I7" i="1"/>
  <c r="I6" i="1"/>
  <c r="H5" i="1" s="1"/>
  <c r="I5" i="1" s="1"/>
  <c r="H6" i="1"/>
  <c r="H166" i="1" l="1"/>
  <c r="I166" i="1" s="1"/>
  <c r="H270" i="1"/>
  <c r="I270" i="1" s="1"/>
  <c r="H147" i="1"/>
  <c r="I147" i="1" s="1"/>
  <c r="H176" i="1"/>
  <c r="I176" i="1" s="1"/>
  <c r="H387" i="1"/>
  <c r="I387" i="1" s="1"/>
  <c r="H194" i="1"/>
  <c r="I194" i="1" s="1"/>
  <c r="H434" i="1"/>
  <c r="I434" i="1" s="1"/>
  <c r="H523" i="1"/>
  <c r="I523" i="1" s="1"/>
  <c r="H280" i="1"/>
  <c r="I280" i="1" s="1"/>
  <c r="H476" i="1"/>
  <c r="I476" i="1" s="1"/>
  <c r="H307" i="1"/>
  <c r="I307" i="1" s="1"/>
  <c r="H382" i="1"/>
  <c r="I382" i="1" s="1"/>
  <c r="H100" i="1"/>
  <c r="I100" i="1" s="1"/>
  <c r="H221" i="1"/>
  <c r="I221" i="1" s="1"/>
  <c r="H67" i="1"/>
  <c r="I67" i="1" s="1"/>
  <c r="H144" i="1"/>
  <c r="I144" i="1" s="1"/>
  <c r="H288" i="1"/>
  <c r="I288" i="1" s="1"/>
  <c r="H25" i="1"/>
  <c r="I25" i="1" s="1"/>
  <c r="H161" i="1"/>
  <c r="I161" i="1" s="1"/>
  <c r="H215" i="1"/>
  <c r="I215" i="1" s="1"/>
  <c r="H443" i="1"/>
  <c r="I443" i="1" s="1"/>
  <c r="H427" i="1"/>
  <c r="I427" i="1" s="1"/>
  <c r="H199" i="1"/>
  <c r="I199" i="1" s="1"/>
  <c r="H10" i="1"/>
  <c r="I10" i="1" s="1"/>
  <c r="H12" i="1"/>
  <c r="I12" i="1" s="1"/>
  <c r="H82" i="1"/>
  <c r="I82" i="1" s="1"/>
  <c r="H461" i="1"/>
  <c r="I461" i="1" s="1"/>
  <c r="H612" i="1"/>
  <c r="I612" i="1" s="1"/>
  <c r="H779" i="1"/>
  <c r="I779" i="1" s="1"/>
  <c r="H385" i="1"/>
  <c r="I385" i="1" s="1"/>
  <c r="H669" i="1"/>
  <c r="I669" i="1" s="1"/>
  <c r="H409" i="1"/>
  <c r="I409" i="1" s="1"/>
  <c r="H367" i="1"/>
  <c r="I367" i="1" s="1"/>
  <c r="H706" i="1"/>
  <c r="I706" i="1" s="1"/>
  <c r="H58" i="1"/>
  <c r="I58" i="1" s="1"/>
  <c r="H132" i="1"/>
  <c r="I132" i="1" s="1"/>
  <c r="H219" i="1"/>
  <c r="I219" i="1" s="1"/>
  <c r="H313" i="1"/>
  <c r="I313" i="1" s="1"/>
  <c r="H763" i="1"/>
  <c r="I763" i="1" s="1"/>
  <c r="H508" i="1"/>
  <c r="I508" i="1" s="1"/>
  <c r="H622" i="1"/>
  <c r="I622" i="1" s="1"/>
  <c r="H74" i="1"/>
  <c r="I74" i="1" s="1"/>
  <c r="H186" i="1"/>
  <c r="I186" i="1" s="1"/>
  <c r="H450" i="1"/>
  <c r="I450" i="1" s="1"/>
  <c r="H732" i="1"/>
  <c r="I732" i="1" s="1"/>
  <c r="H105" i="1"/>
  <c r="I105" i="1" s="1"/>
  <c r="H168" i="1"/>
  <c r="I168" i="1" s="1"/>
  <c r="H772" i="1"/>
  <c r="I772" i="1" s="1"/>
  <c r="H474" i="1"/>
  <c r="I474" i="1" s="1"/>
  <c r="H20" i="1"/>
  <c r="I20" i="1" s="1"/>
  <c r="H33" i="1"/>
  <c r="I33" i="1" s="1"/>
  <c r="H208" i="1"/>
  <c r="I208" i="1" s="1"/>
  <c r="H244" i="1"/>
  <c r="I244" i="1" s="1"/>
  <c r="H262" i="1"/>
  <c r="I262" i="1" s="1"/>
  <c r="H356" i="1"/>
  <c r="I356" i="1" s="1"/>
  <c r="H374" i="1"/>
  <c r="I374" i="1" s="1"/>
  <c r="H497" i="1"/>
  <c r="I497" i="1" s="1"/>
  <c r="H570" i="1"/>
  <c r="I570" i="1" s="1"/>
  <c r="H291" i="1"/>
  <c r="I291" i="1" s="1"/>
  <c r="H152" i="1"/>
  <c r="I152" i="1" s="1"/>
  <c r="H490" i="1"/>
  <c r="I490" i="1" s="1"/>
  <c r="H528" i="1"/>
  <c r="I528" i="1" s="1"/>
  <c r="H121" i="1"/>
  <c r="I121" i="1" s="1"/>
  <c r="H396" i="1"/>
  <c r="I396" i="1" s="1"/>
  <c r="H98" i="1"/>
  <c r="I98" i="1" s="1"/>
  <c r="H92" i="1"/>
  <c r="I92" i="1" s="1"/>
  <c r="H246" i="1"/>
  <c r="I246" i="1" s="1"/>
  <c r="H750" i="1"/>
  <c r="I750" i="1" s="1"/>
  <c r="H172" i="1"/>
  <c r="I172" i="1" s="1"/>
  <c r="H429" i="1"/>
  <c r="I429" i="1" s="1"/>
  <c r="H377" i="1"/>
  <c r="I377" i="1" s="1"/>
  <c r="H139" i="1"/>
  <c r="I139" i="1" s="1"/>
  <c r="H174" i="1"/>
  <c r="I174" i="1" s="1"/>
  <c r="H192" i="1"/>
  <c r="I192" i="1" s="1"/>
  <c r="H302" i="1"/>
  <c r="I302" i="1" s="1"/>
  <c r="H285" i="1" s="1"/>
  <c r="I285" i="1" s="1"/>
  <c r="H364" i="1"/>
  <c r="I364" i="1" s="1"/>
  <c r="H332" i="1" s="1"/>
  <c r="I332" i="1" s="1"/>
  <c r="H479" i="1"/>
  <c r="I479" i="1" s="1"/>
  <c r="H555" i="1"/>
  <c r="I555" i="1" s="1"/>
  <c r="H114" i="1"/>
  <c r="I114" i="1" s="1"/>
  <c r="H340" i="1"/>
  <c r="I340" i="1" s="1"/>
  <c r="H646" i="1"/>
  <c r="I646" i="1" s="1"/>
  <c r="H142" i="1"/>
  <c r="I142" i="1" s="1"/>
  <c r="H401" i="1"/>
  <c r="I401" i="1" s="1"/>
  <c r="H481" i="1"/>
  <c r="I481" i="1" s="1"/>
  <c r="H575" i="1"/>
  <c r="I575" i="1" s="1"/>
  <c r="H595" i="1"/>
  <c r="I595" i="1" s="1"/>
  <c r="H414" i="1"/>
  <c r="I414" i="1" s="1"/>
  <c r="H338" i="1"/>
  <c r="I338" i="1" s="1"/>
  <c r="H38" i="1"/>
  <c r="I38" i="1" s="1"/>
  <c r="H53" i="1"/>
  <c r="I53" i="1" s="1"/>
  <c r="H50" i="1" s="1"/>
  <c r="I50" i="1" s="1"/>
  <c r="H421" i="1"/>
  <c r="I421" i="1" s="1"/>
  <c r="H521" i="1"/>
  <c r="I521" i="1" s="1"/>
  <c r="H683" i="1"/>
  <c r="I683" i="1" s="1"/>
  <c r="H740" i="1"/>
  <c r="I740" i="1" s="1"/>
  <c r="H709" i="1"/>
  <c r="I709" i="1" s="1"/>
  <c r="H649" i="1"/>
  <c r="I649" i="1" s="1"/>
  <c r="H787" i="1"/>
  <c r="I787" i="1" s="1"/>
  <c r="H456" i="1"/>
  <c r="I456" i="1" s="1"/>
  <c r="H662" i="1"/>
  <c r="I662" i="1" s="1"/>
  <c r="H711" i="1"/>
  <c r="I711" i="1" s="1"/>
  <c r="H309" i="1"/>
  <c r="I309" i="1" s="1"/>
  <c r="H320" i="1"/>
  <c r="I320" i="1" s="1"/>
  <c r="H562" i="1"/>
  <c r="I562" i="1" s="1"/>
  <c r="H599" i="1"/>
  <c r="I599" i="1" s="1"/>
  <c r="H638" i="1"/>
  <c r="I638" i="1" s="1"/>
  <c r="H738" i="1"/>
  <c r="I738" i="1" s="1"/>
  <c r="H790" i="1"/>
  <c r="I790" i="1" s="1"/>
  <c r="H552" i="1"/>
  <c r="I552" i="1" s="1"/>
  <c r="H589" i="1"/>
  <c r="I589" i="1" s="1"/>
  <c r="H714" i="1"/>
  <c r="I714" i="1" s="1"/>
  <c r="H505" i="1"/>
  <c r="I505" i="1" s="1"/>
  <c r="H716" i="1"/>
  <c r="I716" i="1" s="1"/>
  <c r="H380" i="1"/>
  <c r="I380" i="1" s="1"/>
  <c r="H642" i="1"/>
  <c r="I642" i="1" s="1"/>
  <c r="H656" i="1"/>
  <c r="I656" i="1" s="1"/>
  <c r="H678" i="1"/>
  <c r="I678" i="1" s="1"/>
  <c r="H602" i="1"/>
  <c r="I602" i="1" s="1"/>
  <c r="H743" i="1"/>
  <c r="I743" i="1" s="1"/>
  <c r="H730" i="1"/>
  <c r="I730" i="1" s="1"/>
  <c r="H631" i="1"/>
  <c r="I631" i="1" s="1"/>
  <c r="H797" i="1"/>
  <c r="I797" i="1" s="1"/>
  <c r="H693" i="1"/>
  <c r="I693" i="1" s="1"/>
  <c r="H758" i="1"/>
  <c r="I758" i="1" s="1"/>
  <c r="H800" i="1"/>
  <c r="I800" i="1" s="1"/>
  <c r="H661" i="1" l="1"/>
  <c r="I661" i="1" s="1"/>
  <c r="H4" i="1"/>
  <c r="I4" i="1" s="1"/>
  <c r="H379" i="1"/>
  <c r="I379" i="1" s="1"/>
  <c r="H426" i="1"/>
  <c r="I426" i="1" s="1"/>
  <c r="H520" i="1"/>
  <c r="I520" i="1" s="1"/>
  <c r="H97" i="1"/>
  <c r="I97" i="1" s="1"/>
  <c r="H191" i="1"/>
  <c r="I191" i="1" s="1"/>
  <c r="H755" i="1"/>
  <c r="I755" i="1" s="1"/>
  <c r="H473" i="1"/>
  <c r="I473" i="1" s="1"/>
  <c r="H614" i="1"/>
  <c r="I614" i="1" s="1"/>
  <c r="H238" i="1"/>
  <c r="I238" i="1" s="1"/>
  <c r="H567" i="1"/>
  <c r="I567" i="1" s="1"/>
  <c r="H708" i="1"/>
  <c r="I708" i="1" s="1"/>
  <c r="J1" i="1" l="1"/>
  <c r="J191" i="1" s="1"/>
  <c r="J238" i="1"/>
  <c r="J755" i="1"/>
  <c r="J426" i="1"/>
  <c r="J97" i="1"/>
  <c r="J520" i="1"/>
  <c r="J473" i="1"/>
  <c r="J614" i="1"/>
  <c r="J379" i="1"/>
  <c r="J708" i="1"/>
  <c r="J786" i="1" l="1"/>
  <c r="J778" i="1"/>
  <c r="J770" i="1"/>
  <c r="J762" i="1"/>
  <c r="J136" i="1"/>
  <c r="J126" i="1"/>
  <c r="J125" i="1"/>
  <c r="J745" i="1"/>
  <c r="J681" i="1"/>
  <c r="J393" i="1"/>
  <c r="J704" i="1"/>
  <c r="J301" i="1"/>
  <c r="J256" i="1"/>
  <c r="J224" i="1"/>
  <c r="J592" i="1"/>
  <c r="J496" i="1"/>
  <c r="J416" i="1"/>
  <c r="J769" i="1"/>
  <c r="J757" i="1"/>
  <c r="J744" i="1"/>
  <c r="J729" i="1"/>
  <c r="J718" i="1"/>
  <c r="J680" i="1"/>
  <c r="J630" i="1"/>
  <c r="J472" i="1"/>
  <c r="J449" i="1"/>
  <c r="J438" i="1"/>
  <c r="J392" i="1"/>
  <c r="J312" i="1"/>
  <c r="J278" i="1"/>
  <c r="J792" i="1"/>
  <c r="J728" i="1"/>
  <c r="J577" i="1"/>
  <c r="J742" i="1"/>
  <c r="J654" i="1"/>
  <c r="J366" i="1"/>
  <c r="J232" i="1"/>
  <c r="J726" i="1"/>
  <c r="J713" i="1"/>
  <c r="J688" i="1"/>
  <c r="J600" i="1"/>
  <c r="J697" i="1"/>
  <c r="J585" i="1"/>
  <c r="J560" i="1"/>
  <c r="J513" i="1"/>
  <c r="J478" i="1"/>
  <c r="J269" i="1"/>
  <c r="J341" i="1"/>
  <c r="J422" i="1"/>
  <c r="J158" i="1"/>
  <c r="J350" i="1"/>
  <c r="J737" i="1"/>
  <c r="J63" i="1"/>
  <c r="J776" i="1"/>
  <c r="J608" i="1"/>
  <c r="J569" i="1"/>
  <c r="J512" i="1"/>
  <c r="J16" i="1"/>
  <c r="J6" i="1"/>
  <c r="J185" i="1"/>
  <c r="J118" i="1"/>
  <c r="J526" i="1"/>
  <c r="J198" i="1"/>
  <c r="J773" i="1"/>
  <c r="J453" i="1"/>
  <c r="J296" i="1"/>
  <c r="J625" i="1"/>
  <c r="J621" i="1"/>
  <c r="J712" i="1"/>
  <c r="J694" i="1"/>
  <c r="J433" i="1"/>
  <c r="J633" i="1"/>
  <c r="J55" i="1"/>
  <c r="J87" i="1"/>
  <c r="J30" i="1"/>
  <c r="J128" i="1"/>
  <c r="J582" i="1"/>
  <c r="J672" i="1"/>
  <c r="J488" i="1"/>
  <c r="J165" i="1"/>
  <c r="J784" i="1"/>
  <c r="J598" i="1"/>
  <c r="J510" i="1"/>
  <c r="J146" i="1"/>
  <c r="J112" i="1"/>
  <c r="J81" i="1"/>
  <c r="J169" i="1"/>
  <c r="J406" i="1"/>
  <c r="J558" i="1"/>
  <c r="J384" i="1"/>
  <c r="J96" i="1"/>
  <c r="J54" i="1"/>
  <c r="J39" i="1"/>
  <c r="J24" i="1"/>
  <c r="J9" i="1"/>
  <c r="J78" i="1"/>
  <c r="J70" i="1"/>
  <c r="J15" i="1"/>
  <c r="J157" i="1"/>
  <c r="J206" i="1"/>
  <c r="J477" i="1"/>
  <c r="J160" i="1"/>
  <c r="J69" i="1"/>
  <c r="J354" i="1"/>
  <c r="J782" i="1"/>
  <c r="J329" i="1"/>
  <c r="J581" i="1"/>
  <c r="J548" i="1"/>
  <c r="J752" i="1"/>
  <c r="J514" i="1"/>
  <c r="J108" i="1"/>
  <c r="J84" i="1"/>
  <c r="J407" i="1"/>
  <c r="J321" i="1"/>
  <c r="J695" i="1"/>
  <c r="J331" i="1"/>
  <c r="J679" i="1"/>
  <c r="J554" i="1"/>
  <c r="J543" i="1"/>
  <c r="J717" i="1"/>
  <c r="J556" i="1"/>
  <c r="J171" i="1"/>
  <c r="J603" i="1"/>
  <c r="J731" i="1"/>
  <c r="J655" i="1"/>
  <c r="J739" i="1"/>
  <c r="J498" i="1"/>
  <c r="J629" i="1"/>
  <c r="J257" i="1"/>
  <c r="J660" i="1"/>
  <c r="J261" i="1"/>
  <c r="J584" i="1"/>
  <c r="J111" i="1"/>
  <c r="J214" i="1"/>
  <c r="J127" i="1"/>
  <c r="J605" i="1"/>
  <c r="J544" i="1"/>
  <c r="J369" i="1"/>
  <c r="J617" i="1"/>
  <c r="J620" i="1"/>
  <c r="J32" i="1"/>
  <c r="J534" i="1"/>
  <c r="J170" i="1"/>
  <c r="J292" i="1"/>
  <c r="J499" i="1"/>
  <c r="J751" i="1"/>
  <c r="J175" i="1"/>
  <c r="J502" i="1"/>
  <c r="J239" i="1"/>
  <c r="J66" i="1"/>
  <c r="J527" i="1"/>
  <c r="J715" i="1"/>
  <c r="J580" i="1"/>
  <c r="J451" i="1"/>
  <c r="J559" i="1"/>
  <c r="J692" i="1"/>
  <c r="J733" i="1"/>
  <c r="J231" i="1"/>
  <c r="J286" i="1"/>
  <c r="J447" i="1"/>
  <c r="J276" i="1"/>
  <c r="J235" i="1"/>
  <c r="J788" i="1"/>
  <c r="J27" i="1"/>
  <c r="J652" i="1"/>
  <c r="J423" i="1"/>
  <c r="J322" i="1"/>
  <c r="J796" i="1"/>
  <c r="J628" i="1"/>
  <c r="J253" i="1"/>
  <c r="J578" i="1"/>
  <c r="J80" i="1"/>
  <c r="J645" i="1"/>
  <c r="J140" i="1"/>
  <c r="J189" i="1"/>
  <c r="J177" i="1"/>
  <c r="J349" i="1"/>
  <c r="J431" i="1"/>
  <c r="J282" i="1"/>
  <c r="J250" i="1"/>
  <c r="J162" i="1"/>
  <c r="J11" i="1"/>
  <c r="J707" i="1"/>
  <c r="J657" i="1"/>
  <c r="J75" i="1"/>
  <c r="J641" i="1"/>
  <c r="J188" i="1"/>
  <c r="J536" i="1"/>
  <c r="J440" i="1"/>
  <c r="J159" i="1"/>
  <c r="J539" i="1"/>
  <c r="J587" i="1"/>
  <c r="J193" i="1"/>
  <c r="J591" i="1"/>
  <c r="J500" i="1"/>
  <c r="J415" i="1"/>
  <c r="J563" i="1"/>
  <c r="J298" i="1"/>
  <c r="J795" i="1"/>
  <c r="J632" i="1"/>
  <c r="J609" i="1"/>
  <c r="J537" i="1"/>
  <c r="J783" i="1"/>
  <c r="J615" i="1"/>
  <c r="J799" i="1"/>
  <c r="J19" i="1"/>
  <c r="J59" i="1"/>
  <c r="J318" i="1"/>
  <c r="J777" i="1"/>
  <c r="J459" i="1"/>
  <c r="J767" i="1"/>
  <c r="J658" i="1"/>
  <c r="J794" i="1"/>
  <c r="J86" i="1"/>
  <c r="J518" i="1"/>
  <c r="J355" i="1"/>
  <c r="J675" i="1"/>
  <c r="J596" i="1"/>
  <c r="J95" i="1"/>
  <c r="J40" i="1"/>
  <c r="J51" i="1"/>
  <c r="J503" i="1"/>
  <c r="J48" i="1"/>
  <c r="J289" i="1"/>
  <c r="J386" i="1"/>
  <c r="J410" i="1"/>
  <c r="J673" i="1"/>
  <c r="J653" i="1"/>
  <c r="J734" i="1"/>
  <c r="J723" i="1"/>
  <c r="J626" i="1"/>
  <c r="J446" i="1"/>
  <c r="J466" i="1"/>
  <c r="J28" i="1"/>
  <c r="J636" i="1"/>
  <c r="J801" i="1"/>
  <c r="J326" i="1"/>
  <c r="J266" i="1"/>
  <c r="J167" i="1"/>
  <c r="J229" i="1"/>
  <c r="J88" i="1"/>
  <c r="J260" i="1"/>
  <c r="J13" i="1"/>
  <c r="J85" i="1"/>
  <c r="J529" i="1"/>
  <c r="J43" i="1"/>
  <c r="J749" i="1"/>
  <c r="J328" i="1"/>
  <c r="J644" i="1"/>
  <c r="J173" i="1"/>
  <c r="J362" i="1"/>
  <c r="J141" i="1"/>
  <c r="J793" i="1"/>
  <c r="J400" i="1"/>
  <c r="J76" i="1"/>
  <c r="J721" i="1"/>
  <c r="J180" i="1"/>
  <c r="J265" i="1"/>
  <c r="J398" i="1"/>
  <c r="J230" i="1"/>
  <c r="J31" i="1"/>
  <c r="J360" i="1"/>
  <c r="J23" i="1"/>
  <c r="J308" i="1"/>
  <c r="J325" i="1"/>
  <c r="J233" i="1"/>
  <c r="J254" i="1"/>
  <c r="J547" i="1"/>
  <c r="J117" i="1"/>
  <c r="J765" i="1"/>
  <c r="J336" i="1"/>
  <c r="J327" i="1"/>
  <c r="J245" i="1"/>
  <c r="J735" i="1"/>
  <c r="J268" i="1"/>
  <c r="J665" i="1"/>
  <c r="J647" i="1"/>
  <c r="J225" i="1"/>
  <c r="J436" i="1"/>
  <c r="J324" i="1"/>
  <c r="J44" i="1"/>
  <c r="J491" i="1"/>
  <c r="J720" i="1"/>
  <c r="J639" i="1"/>
  <c r="J471" i="1"/>
  <c r="J651" i="1"/>
  <c r="J155" i="1"/>
  <c r="J203" i="1"/>
  <c r="J701" i="1"/>
  <c r="J748" i="1"/>
  <c r="J627" i="1"/>
  <c r="J441" i="1"/>
  <c r="J255" i="1"/>
  <c r="J94" i="1"/>
  <c r="J317" i="1"/>
  <c r="J442" i="1"/>
  <c r="J89" i="1"/>
  <c r="J344" i="1"/>
  <c r="J290" i="1"/>
  <c r="J83" i="1"/>
  <c r="J368" i="1"/>
  <c r="J768" i="1"/>
  <c r="J389" i="1"/>
  <c r="J452" i="1"/>
  <c r="J686" i="1"/>
  <c r="J263" i="1"/>
  <c r="J153" i="1"/>
  <c r="J756" i="1"/>
  <c r="J272" i="1"/>
  <c r="J303" i="1"/>
  <c r="J699" i="1"/>
  <c r="J343" i="1"/>
  <c r="J164" i="1"/>
  <c r="J299" i="1"/>
  <c r="J295" i="1"/>
  <c r="J469" i="1"/>
  <c r="J34" i="1"/>
  <c r="J489" i="1"/>
  <c r="J217" i="1"/>
  <c r="J129" i="1"/>
  <c r="J137" i="1"/>
  <c r="J383" i="1"/>
  <c r="J363" i="1"/>
  <c r="J775" i="1"/>
  <c r="J236" i="1"/>
  <c r="J533" i="1"/>
  <c r="J64" i="1"/>
  <c r="J696" i="1"/>
  <c r="J241" i="1"/>
  <c r="J197" i="1"/>
  <c r="J411" i="1"/>
  <c r="J403" i="1"/>
  <c r="J405" i="1"/>
  <c r="J178" i="1"/>
  <c r="J671" i="1"/>
  <c r="J131" i="1"/>
  <c r="J179" i="1"/>
  <c r="J300" i="1"/>
  <c r="J228" i="1"/>
  <c r="J670" i="1"/>
  <c r="J565" i="1"/>
  <c r="J551" i="1"/>
  <c r="J109" i="1"/>
  <c r="J311" i="1"/>
  <c r="J207" i="1"/>
  <c r="J637" i="1"/>
  <c r="J358" i="1"/>
  <c r="J495" i="1"/>
  <c r="J564" i="1"/>
  <c r="J271" i="1"/>
  <c r="J56" i="1"/>
  <c r="J102" i="1"/>
  <c r="J71" i="1"/>
  <c r="J408" i="1"/>
  <c r="J424" i="1"/>
  <c r="J444" i="1"/>
  <c r="J216" i="1"/>
  <c r="J370" i="1"/>
  <c r="J133" i="1"/>
  <c r="J509" i="1"/>
  <c r="J494" i="1"/>
  <c r="J310" i="1"/>
  <c r="J337" i="1"/>
  <c r="J601" i="1"/>
  <c r="J99" i="1"/>
  <c r="J430" i="1"/>
  <c r="J381" i="1"/>
  <c r="J703" i="1"/>
  <c r="J143" i="1"/>
  <c r="J36" i="1"/>
  <c r="J460" i="1"/>
  <c r="J724" i="1"/>
  <c r="J676" i="1"/>
  <c r="J666" i="1"/>
  <c r="J780" i="1"/>
  <c r="J287" i="1"/>
  <c r="J195" i="1"/>
  <c r="J306" i="1"/>
  <c r="J29" i="1"/>
  <c r="J93" i="1"/>
  <c r="J37" i="1"/>
  <c r="J668" i="1"/>
  <c r="J428" i="1"/>
  <c r="J667" i="1"/>
  <c r="J607" i="1"/>
  <c r="J73" i="1"/>
  <c r="J150" i="1"/>
  <c r="J420" i="1"/>
  <c r="J760" i="1"/>
  <c r="J550" i="1"/>
  <c r="J462" i="1"/>
  <c r="J624" i="1"/>
  <c r="J687" i="1"/>
  <c r="J357" i="1"/>
  <c r="J710" i="1"/>
  <c r="J372" i="1"/>
  <c r="J501" i="1"/>
  <c r="J545" i="1"/>
  <c r="J123" i="1"/>
  <c r="J279" i="1"/>
  <c r="J549" i="1"/>
  <c r="J107" i="1"/>
  <c r="J458" i="1"/>
  <c r="J588" i="1"/>
  <c r="J525" i="1"/>
  <c r="J212" i="1"/>
  <c r="J14" i="1"/>
  <c r="J399" i="1"/>
  <c r="J273" i="1"/>
  <c r="J761" i="1"/>
  <c r="J464" i="1"/>
  <c r="J484" i="1"/>
  <c r="J542" i="1"/>
  <c r="J345" i="1"/>
  <c r="J116" i="1"/>
  <c r="J390" i="1"/>
  <c r="J151" i="1"/>
  <c r="J634" i="1"/>
  <c r="J277" i="1"/>
  <c r="J61" i="1"/>
  <c r="J746" i="1"/>
  <c r="J351" i="1"/>
  <c r="J574" i="1"/>
  <c r="J115" i="1"/>
  <c r="J213" i="1"/>
  <c r="J339" i="1"/>
  <c r="J522" i="1"/>
  <c r="J251" i="1"/>
  <c r="J483" i="1"/>
  <c r="J323" i="1"/>
  <c r="J346" i="1"/>
  <c r="J759" i="1"/>
  <c r="J530" i="1"/>
  <c r="J493" i="1"/>
  <c r="J134" i="1"/>
  <c r="J517" i="1"/>
  <c r="J467" i="1"/>
  <c r="J435" i="1"/>
  <c r="J506" i="1"/>
  <c r="J604" i="1"/>
  <c r="J771" i="1"/>
  <c r="J72" i="1"/>
  <c r="J437" i="1"/>
  <c r="J402" i="1"/>
  <c r="J104" i="1"/>
  <c r="J124" i="1"/>
  <c r="J616" i="1"/>
  <c r="J511" i="1"/>
  <c r="J445" i="1"/>
  <c r="J7" i="1"/>
  <c r="J561" i="1"/>
  <c r="J156" i="1"/>
  <c r="J62" i="1"/>
  <c r="J101" i="1"/>
  <c r="J504" i="1"/>
  <c r="J594" i="1"/>
  <c r="J425" i="1"/>
  <c r="J149" i="1"/>
  <c r="J432" i="1"/>
  <c r="J184" i="1"/>
  <c r="J413" i="1"/>
  <c r="J753" i="1"/>
  <c r="J135" i="1"/>
  <c r="J375" i="1"/>
  <c r="J532" i="1"/>
  <c r="J492" i="1"/>
  <c r="J154" i="1"/>
  <c r="J590" i="1"/>
  <c r="J342" i="1"/>
  <c r="J541" i="1"/>
  <c r="J275" i="1"/>
  <c r="J347" i="1"/>
  <c r="J593" i="1"/>
  <c r="J568" i="1"/>
  <c r="J333" i="1"/>
  <c r="J698" i="1"/>
  <c r="J619" i="1"/>
  <c r="J365" i="1"/>
  <c r="J611" i="1"/>
  <c r="J65" i="1"/>
  <c r="J248" i="1"/>
  <c r="J764" i="1"/>
  <c r="J754" i="1"/>
  <c r="J519" i="1"/>
  <c r="J103" i="1"/>
  <c r="J487" i="1"/>
  <c r="J388" i="1"/>
  <c r="J524" i="1"/>
  <c r="J130" i="1"/>
  <c r="J26" i="1"/>
  <c r="J684" i="1"/>
  <c r="J463" i="1"/>
  <c r="J201" i="1"/>
  <c r="J448" i="1"/>
  <c r="J220" i="1"/>
  <c r="J223" i="1"/>
  <c r="J18" i="1"/>
  <c r="J77" i="1"/>
  <c r="J316" i="1"/>
  <c r="J648" i="1"/>
  <c r="J395" i="1"/>
  <c r="J297" i="1"/>
  <c r="J264" i="1"/>
  <c r="J640" i="1"/>
  <c r="J352" i="1"/>
  <c r="J293" i="1"/>
  <c r="J17" i="1"/>
  <c r="J209" i="1"/>
  <c r="J281" i="1"/>
  <c r="J222" i="1"/>
  <c r="J252" i="1"/>
  <c r="J722" i="1"/>
  <c r="J485" i="1"/>
  <c r="J274" i="1"/>
  <c r="J689" i="1"/>
  <c r="J258" i="1"/>
  <c r="J106" i="1"/>
  <c r="J475" i="1"/>
  <c r="J538" i="1"/>
  <c r="J586" i="1"/>
  <c r="J643" i="1"/>
  <c r="J766" i="1"/>
  <c r="J226" i="1"/>
  <c r="J218" i="1"/>
  <c r="J22" i="1"/>
  <c r="J47" i="1"/>
  <c r="J205" i="1"/>
  <c r="J181" i="1"/>
  <c r="J348" i="1"/>
  <c r="J785" i="1"/>
  <c r="J314" i="1"/>
  <c r="J334" i="1"/>
  <c r="J120" i="1"/>
  <c r="J5" i="1"/>
  <c r="J516" i="1"/>
  <c r="J122" i="1"/>
  <c r="J247" i="1"/>
  <c r="J45" i="1"/>
  <c r="J90" i="1"/>
  <c r="J482" i="1"/>
  <c r="J573" i="1"/>
  <c r="J741" i="1"/>
  <c r="J663" i="1"/>
  <c r="J700" i="1"/>
  <c r="J163" i="1"/>
  <c r="J719" i="1"/>
  <c r="J610" i="1"/>
  <c r="J618" i="1"/>
  <c r="J579" i="1"/>
  <c r="J243" i="1"/>
  <c r="J46" i="1"/>
  <c r="J468" i="1"/>
  <c r="J196" i="1"/>
  <c r="J113" i="1"/>
  <c r="J138" i="1"/>
  <c r="J187" i="1"/>
  <c r="J465" i="1"/>
  <c r="J200" i="1"/>
  <c r="J613" i="1"/>
  <c r="J546" i="1"/>
  <c r="J597" i="1"/>
  <c r="J470" i="1"/>
  <c r="J535" i="1"/>
  <c r="J378" i="1"/>
  <c r="J677" i="1"/>
  <c r="J335" i="1"/>
  <c r="J557" i="1"/>
  <c r="J664" i="1"/>
  <c r="J227" i="1"/>
  <c r="J791" i="1"/>
  <c r="J183" i="1"/>
  <c r="J798" i="1"/>
  <c r="J211" i="1"/>
  <c r="J690" i="1"/>
  <c r="J781" i="1"/>
  <c r="J789" i="1"/>
  <c r="J305" i="1"/>
  <c r="J454" i="1"/>
  <c r="J35" i="1"/>
  <c r="J315" i="1"/>
  <c r="J685" i="1"/>
  <c r="J635" i="1"/>
  <c r="J725" i="1"/>
  <c r="J330" i="1"/>
  <c r="J623" i="1"/>
  <c r="J242" i="1"/>
  <c r="J21" i="1"/>
  <c r="J571" i="1"/>
  <c r="J283" i="1"/>
  <c r="J439" i="1"/>
  <c r="J455" i="1"/>
  <c r="J359" i="1"/>
  <c r="J515" i="1"/>
  <c r="J8" i="1"/>
  <c r="J259" i="1"/>
  <c r="J674" i="1"/>
  <c r="J507" i="1"/>
  <c r="J234" i="1"/>
  <c r="J650" i="1"/>
  <c r="J319" i="1"/>
  <c r="J572" i="1"/>
  <c r="J284" i="1"/>
  <c r="J553" i="1"/>
  <c r="J52" i="1"/>
  <c r="J391" i="1"/>
  <c r="J404" i="1"/>
  <c r="J486" i="1"/>
  <c r="J148" i="1"/>
  <c r="J249" i="1"/>
  <c r="J361" i="1"/>
  <c r="J49" i="1"/>
  <c r="J68" i="1"/>
  <c r="J691" i="1"/>
  <c r="J705" i="1"/>
  <c r="J702" i="1"/>
  <c r="J747" i="1"/>
  <c r="J42" i="1"/>
  <c r="J371" i="1"/>
  <c r="J353" i="1"/>
  <c r="J190" i="1"/>
  <c r="J576" i="1"/>
  <c r="J419" i="1"/>
  <c r="J267" i="1"/>
  <c r="J60" i="1"/>
  <c r="J540" i="1"/>
  <c r="J91" i="1"/>
  <c r="J480" i="1"/>
  <c r="J41" i="1"/>
  <c r="J294" i="1"/>
  <c r="J119" i="1"/>
  <c r="J202" i="1"/>
  <c r="J394" i="1"/>
  <c r="J774" i="1"/>
  <c r="J204" i="1"/>
  <c r="J57" i="1"/>
  <c r="J373" i="1"/>
  <c r="J418" i="1"/>
  <c r="J110" i="1"/>
  <c r="J145" i="1"/>
  <c r="J240" i="1"/>
  <c r="J566" i="1"/>
  <c r="J237" i="1"/>
  <c r="J182" i="1"/>
  <c r="J412" i="1"/>
  <c r="J659" i="1"/>
  <c r="J417" i="1"/>
  <c r="J606" i="1"/>
  <c r="J376" i="1"/>
  <c r="J736" i="1"/>
  <c r="J79" i="1"/>
  <c r="J457" i="1"/>
  <c r="J210" i="1"/>
  <c r="J682" i="1"/>
  <c r="J304" i="1"/>
  <c r="J583" i="1"/>
  <c r="J727" i="1"/>
  <c r="J397" i="1"/>
  <c r="J531" i="1"/>
  <c r="J50" i="1"/>
  <c r="J313" i="1"/>
  <c r="J280" i="1"/>
  <c r="J631" i="1"/>
  <c r="J74" i="1"/>
  <c r="J678" i="1"/>
  <c r="J219" i="1"/>
  <c r="J377" i="1"/>
  <c r="J307" i="1"/>
  <c r="J176" i="1"/>
  <c r="J612" i="1"/>
  <c r="J800" i="1"/>
  <c r="J364" i="1"/>
  <c r="J521" i="1"/>
  <c r="J172" i="1"/>
  <c r="J461" i="1"/>
  <c r="J570" i="1"/>
  <c r="J152" i="1"/>
  <c r="J262" i="1"/>
  <c r="J20" i="1"/>
  <c r="J12" i="1"/>
  <c r="J320" i="1"/>
  <c r="J797" i="1"/>
  <c r="J555" i="1"/>
  <c r="J192" i="1"/>
  <c r="J508" i="1"/>
  <c r="J750" i="1"/>
  <c r="J199" i="1"/>
  <c r="J244" i="1"/>
  <c r="J409" i="1"/>
  <c r="J662" i="1"/>
  <c r="J385" i="1"/>
  <c r="J215" i="1"/>
  <c r="J246" i="1"/>
  <c r="J730" i="1"/>
  <c r="J787" i="1"/>
  <c r="J221" i="1"/>
  <c r="J285" i="1"/>
  <c r="J38" i="1"/>
  <c r="J758" i="1"/>
  <c r="J706" i="1"/>
  <c r="J738" i="1"/>
  <c r="J10" i="1"/>
  <c r="J709" i="1"/>
  <c r="J309" i="1"/>
  <c r="J356" i="1"/>
  <c r="J646" i="1"/>
  <c r="J161" i="1"/>
  <c r="J340" i="1"/>
  <c r="J716" i="1"/>
  <c r="J763" i="1"/>
  <c r="J147" i="1"/>
  <c r="J622" i="1"/>
  <c r="J443" i="1"/>
  <c r="J683" i="1"/>
  <c r="J142" i="1"/>
  <c r="J562" i="1"/>
  <c r="J98" i="1"/>
  <c r="J414" i="1"/>
  <c r="J595" i="1"/>
  <c r="J194" i="1"/>
  <c r="J505" i="1"/>
  <c r="J121" i="1"/>
  <c r="J642" i="1"/>
  <c r="J168" i="1"/>
  <c r="J332" i="1"/>
  <c r="J380" i="1"/>
  <c r="J490" i="1"/>
  <c r="J732" i="1"/>
  <c r="J476" i="1"/>
  <c r="J779" i="1"/>
  <c r="J144" i="1"/>
  <c r="J474" i="1"/>
  <c r="J67" i="1"/>
  <c r="J740" i="1"/>
  <c r="J25" i="1"/>
  <c r="J427" i="1"/>
  <c r="J693" i="1"/>
  <c r="J82" i="1"/>
  <c r="J481" i="1"/>
  <c r="J599" i="1"/>
  <c r="J638" i="1"/>
  <c r="J523" i="1"/>
  <c r="J208" i="1"/>
  <c r="J174" i="1"/>
  <c r="J575" i="1"/>
  <c r="J367" i="1"/>
  <c r="J387" i="1"/>
  <c r="J669" i="1"/>
  <c r="J139" i="1"/>
  <c r="J656" i="1"/>
  <c r="J288" i="1"/>
  <c r="J338" i="1"/>
  <c r="J450" i="1"/>
  <c r="J105" i="1"/>
  <c r="J166" i="1"/>
  <c r="J714" i="1"/>
  <c r="J396" i="1"/>
  <c r="J382" i="1"/>
  <c r="J114" i="1"/>
  <c r="J33" i="1"/>
  <c r="J429" i="1"/>
  <c r="J132" i="1"/>
  <c r="J302" i="1"/>
  <c r="J497" i="1"/>
  <c r="J649" i="1"/>
  <c r="J711" i="1"/>
  <c r="J790" i="1"/>
  <c r="J434" i="1"/>
  <c r="J92" i="1"/>
  <c r="J401" i="1"/>
  <c r="J589" i="1"/>
  <c r="J53" i="1"/>
  <c r="J100" i="1"/>
  <c r="J479" i="1"/>
  <c r="J374" i="1"/>
  <c r="J456" i="1"/>
  <c r="J743" i="1"/>
  <c r="J528" i="1"/>
  <c r="J291" i="1"/>
  <c r="J772" i="1"/>
  <c r="J186" i="1"/>
  <c r="J270" i="1"/>
  <c r="J58" i="1"/>
  <c r="J552" i="1"/>
  <c r="J602" i="1"/>
  <c r="J421" i="1"/>
  <c r="J4" i="1"/>
  <c r="J661" i="1"/>
  <c r="J567" i="1"/>
</calcChain>
</file>

<file path=xl/sharedStrings.xml><?xml version="1.0" encoding="utf-8"?>
<sst xmlns="http://schemas.openxmlformats.org/spreadsheetml/2006/main" count="3764" uniqueCount="932">
  <si>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</si>
  <si>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</si>
  <si>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</si>
  <si>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</si>
  <si>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</si>
  <si>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</si>
  <si>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</si>
  <si>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</si>
  <si>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</si>
  <si>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</si>
  <si>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</si>
  <si>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</si>
  <si>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</si>
  <si>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</si>
  <si>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UBS AGRICOLA</t>
  </si>
  <si>
    <t/>
  </si>
  <si>
    <t xml:space="preserve"> 1.1 </t>
  </si>
  <si>
    <t>Avaliação da Estrutura do Telhado</t>
  </si>
  <si>
    <t xml:space="preserve"> 1.1.1 </t>
  </si>
  <si>
    <t xml:space="preserve"> 90778 </t>
  </si>
  <si>
    <t>SINAPI</t>
  </si>
  <si>
    <t>ENGENHEIRO CIVIL DE OBRA PLENO COM ENCARGOS COMPLEMENTARES</t>
  </si>
  <si>
    <t>H</t>
  </si>
  <si>
    <t xml:space="preserve"> 1.2 </t>
  </si>
  <si>
    <t>Telhado</t>
  </si>
  <si>
    <t xml:space="preserve"> 1.2.1 </t>
  </si>
  <si>
    <t xml:space="preserve"> 97647 </t>
  </si>
  <si>
    <t>REMOÇÃO DE TELHAS DE FIBROCIMENTO METÁLICA E CERÂMICA, DE FORMA MANUAL, SEM REAPROVEITAMENTO. AF_09/2023</t>
  </si>
  <si>
    <t>m²</t>
  </si>
  <si>
    <t xml:space="preserve"> 1.2.2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</si>
  <si>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</si>
  <si>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</si>
  <si>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1.3 </t>
  </si>
  <si>
    <t>Aterramento</t>
  </si>
  <si>
    <t xml:space="preserve"> 1.3.1 </t>
  </si>
  <si>
    <t xml:space="preserve"> 1439 </t>
  </si>
  <si>
    <t>Próprio</t>
  </si>
  <si>
    <t>FORNECIMENTO E EXECUÇÃO DE SISTEMA ATERRAMENTO COMPOSTO POR 3 HASTES 5/8" INTERLIGADAS POR CABO 16mm2 E CAIXA DE INSPEÇÃO</t>
  </si>
  <si>
    <t>UN</t>
  </si>
  <si>
    <t xml:space="preserve"> 1.4 </t>
  </si>
  <si>
    <t>Instalação de Eletrodutos</t>
  </si>
  <si>
    <t xml:space="preserve"> 1.4.1 </t>
  </si>
  <si>
    <t xml:space="preserve"> 91872 </t>
  </si>
  <si>
    <t>ELETRODUTO RÍGIDO ROSCÁVEL, PVC, DN 32 MM (1"), PARA CIRCUITOS TERMINAIS, INSTALADO EM PAREDE - FORNECIMENTO E INSTALAÇÃO. AF_03/2023</t>
  </si>
  <si>
    <t>M</t>
  </si>
  <si>
    <t xml:space="preserve"> 1.4.2 </t>
  </si>
  <si>
    <t xml:space="preserve"> 1480 </t>
  </si>
  <si>
    <t>Copia da SINAPI (104785) - FIXAÇÃO DE ELETRODUTOS, DIÂMETROS 1", COM ABRAÇADEIRA METÁLICA RÍGIDA TIPO D COM PARAFUSO DE FIXAÇÃO, FIXADA DIRETAMENTE NA LAJE OU PAREDE</t>
  </si>
  <si>
    <t xml:space="preserve"> 1.4.3 </t>
  </si>
  <si>
    <t xml:space="preserve"> 95789 </t>
  </si>
  <si>
    <t>CONDULETE DE ALUMÍNIO, TIPO LR, PARA ELETRODUTO DE AÇO GALVANIZADO DN 25 MM (1</t>
  </si>
  <si>
    <t xml:space="preserve"> 1.4.4 </t>
  </si>
  <si>
    <t xml:space="preserve"> 00039273 </t>
  </si>
  <si>
    <t>CURVA 90 GRAUS, CURTA, DE PVC RIGIDO ROSCAVEL, DE 1", PARA ELETRODUTO</t>
  </si>
  <si>
    <t xml:space="preserve"> 1.4.5 </t>
  </si>
  <si>
    <t xml:space="preserve"> 00039210 </t>
  </si>
  <si>
    <t>ARRUELA EM ALUMINIO, COM ROSCA, DE 1", PARA ELETRODUTO</t>
  </si>
  <si>
    <t xml:space="preserve"> 1.4.6 </t>
  </si>
  <si>
    <t xml:space="preserve"> 00039176 </t>
  </si>
  <si>
    <t>BUCHA EM ALUMINIO, COM ROSCA, DE 1", PARA ELETRODUTO</t>
  </si>
  <si>
    <t xml:space="preserve"> 1.4.7 </t>
  </si>
  <si>
    <t xml:space="preserve"> 00001600 </t>
  </si>
  <si>
    <t>CONECTOR DE ALUMINIO TIPO PRENSA CABO, BITOLA 1", PARA CABOS DE DIAMETRO DE 22,5 A 25 MM</t>
  </si>
  <si>
    <t xml:space="preserve"> 1.5 </t>
  </si>
  <si>
    <t>Instalação Cabos CA</t>
  </si>
  <si>
    <t xml:space="preserve"> 1.5.1 </t>
  </si>
  <si>
    <t xml:space="preserve"> 91930 </t>
  </si>
  <si>
    <t>CABO DE COBRE FLEXÍVEL ISOLADO, 6 MM², ANTI-CHAMA 450/750 V, PARA CIRCUITOS TERMINAIS - FORNECIMENTO E INSTALAÇÃO. AF_03/2023</t>
  </si>
  <si>
    <t xml:space="preserve"> 1.5.2 </t>
  </si>
  <si>
    <t xml:space="preserve"> 1485 </t>
  </si>
  <si>
    <t>Copia da SINAPI (91930) - CABO DE COBRE FLEXÍVEL ISOLADO, 6 MM², ANTI-CHAMA 450/750 V, PARA CIRCUITOS TERMINAIS - FORNECIMENTO E INSTALAÇÃO COR VERDE</t>
  </si>
  <si>
    <t xml:space="preserve"> 1.5.3 </t>
  </si>
  <si>
    <t xml:space="preserve"> 1484 </t>
  </si>
  <si>
    <t>Copia da SINAPI (91932) - CABO DE COBRE FLEXÍVEL ISOLADO, 10 MM², ANTI-CHAMA 450/750 V, PARA CIRCUITOS TERMINAIS - FORNECIMENTO E INSTALAÇÃO COR VERDE</t>
  </si>
  <si>
    <t xml:space="preserve"> 1.5.4 </t>
  </si>
  <si>
    <t xml:space="preserve"> 00001574 </t>
  </si>
  <si>
    <t>TERMINAL A COMPRESSAO EM COBRE ESTANHADO PARA CABO 10 MM2, 1 FURO E 1 COMPRESSAO, PARA PARAFUSO DE FIXACAO M6</t>
  </si>
  <si>
    <t xml:space="preserve"> 1.6 </t>
  </si>
  <si>
    <t>Disjuntor de Proteção</t>
  </si>
  <si>
    <t xml:space="preserve"> 1.6.1 </t>
  </si>
  <si>
    <t xml:space="preserve"> 93658 </t>
  </si>
  <si>
    <t>DISJUNTOR MONOPOLAR TIPO DIN, CORRENTE NOMINAL DE 40A - FORNECIMENTO E INSTALAÇÃO. AF_07/2025</t>
  </si>
  <si>
    <t xml:space="preserve"> 1.7 </t>
  </si>
  <si>
    <t>Instalação Cabos CC</t>
  </si>
  <si>
    <t xml:space="preserve"> 1.7.1 </t>
  </si>
  <si>
    <t xml:space="preserve"> 1457 </t>
  </si>
  <si>
    <t>Copia da SINAPI (91929) - CABO DE COBRE, FLEXIVEL, PARA SISTEMA FOTOVOLTAICO, 1,8 KV CC, SECAO NOMINAL 4 MM2, PRETO - FORNECIMENTO E INSTALAÇÃO</t>
  </si>
  <si>
    <t xml:space="preserve"> 1.7.2 </t>
  </si>
  <si>
    <t xml:space="preserve"> 1458 </t>
  </si>
  <si>
    <t>Copia da SINAPI (91929) - CABO DE COBRE, FLEXIVEL, PARA SISTEMA FOTOVOLTAICO, 1,8 KV CC, SECAO NOMINAL 4 MM2, VERMELHO - FORNECIMENTO E INSTALAÇÃO</t>
  </si>
  <si>
    <t xml:space="preserve"> 1.7.3 </t>
  </si>
  <si>
    <t xml:space="preserve"> 1459 </t>
  </si>
  <si>
    <t>Copia da SBC (063063) - CONECTOR MC4 PARA CABO SOLAR 2,5 A 6MM 30A - 1 PAR (MACHO + FEMEA)</t>
  </si>
  <si>
    <t xml:space="preserve"> 1.8 </t>
  </si>
  <si>
    <t>Instalação String Box CC</t>
  </si>
  <si>
    <t xml:space="preserve"> 1.8.1 </t>
  </si>
  <si>
    <t xml:space="preserve"> 1498 </t>
  </si>
  <si>
    <t>Copia da SINAPI (101875) - CAIXA DE JUNCAO (STRING BOX) C.C. P/ 2 ENTRADAS E 2 SAIDAS COM CHAVE SECCIONADORA - FORNECIMENTO E INSTALAÇÃO</t>
  </si>
  <si>
    <t xml:space="preserve"> 1.9 </t>
  </si>
  <si>
    <t>Instalação String Box CA</t>
  </si>
  <si>
    <t xml:space="preserve"> 1.9.1 </t>
  </si>
  <si>
    <t xml:space="preserve"> 2478 </t>
  </si>
  <si>
    <t>Copia da SINAPI (103508) - STRING BOX CA 40 A PARA SISTEMA FOTOVOLTAICO - FORNECIMENTO E INSTALAÇÃO.</t>
  </si>
  <si>
    <t xml:space="preserve"> 1.10 </t>
  </si>
  <si>
    <t>Instalação Inversor de Frequencia</t>
  </si>
  <si>
    <t xml:space="preserve"> 1.10.1 </t>
  </si>
  <si>
    <t xml:space="preserve"> 2475 </t>
  </si>
  <si>
    <t>Copia da SINAPI (103506) - INVERSOR SOLAR FOTOVOLTAICO 7,5kW MONOFASICO - FORNECIMENTO E INSTALAÇÃO.</t>
  </si>
  <si>
    <t xml:space="preserve"> 1.10.2 </t>
  </si>
  <si>
    <t xml:space="preserve"> 753 </t>
  </si>
  <si>
    <t>PLACA “CUIDADO – RISCO DE CHOQUE ELÉTRICO – GERAÇÃO PRÓPRIA” EM PVC 2MM</t>
  </si>
  <si>
    <t xml:space="preserve"> 1.11 </t>
  </si>
  <si>
    <t>Instalação Módulos Fotovoltaicos</t>
  </si>
  <si>
    <t xml:space="preserve"> 1.11.1 </t>
  </si>
  <si>
    <t xml:space="preserve"> 1528 </t>
  </si>
  <si>
    <t>MODULO FÓTOVOLTAICO - INSTALAÇÃO</t>
  </si>
  <si>
    <t xml:space="preserve"> 1.11.2 </t>
  </si>
  <si>
    <t xml:space="preserve"> 1532 </t>
  </si>
  <si>
    <t>KIT DE FIXAÇÃO PARA 4 MODULOS FOTOVOLTAICOS EM RETRATO, TELHA METALICA, VIGA METALICA - FORNECIMENTO E INSTALACAO</t>
  </si>
  <si>
    <t xml:space="preserve"> 1.11.3 </t>
  </si>
  <si>
    <t xml:space="preserve"> 100952 </t>
  </si>
  <si>
    <t>TRANSPORTE COM CAMINHÃO CARROCERIA COM GUINDAUTO (MUNCK),  MOMENTO MÁXIMO DE CARGA 11,7 TM, EM VIA URBANA PAVIMENTADA, DMT ATÉ 30KM (UNIDADE: TXKM). AF_07/2020</t>
  </si>
  <si>
    <t>TXKM</t>
  </si>
  <si>
    <t xml:space="preserve"> 1.11.4 </t>
  </si>
  <si>
    <t xml:space="preserve"> 101010 </t>
  </si>
  <si>
    <t>CARGA, MANOBRA E DESCARGA DE PERFIL METÁLICO EM CAMINHÃO CARROCERIA COM GUINDAUTO (MUNCK) 11,7 TM. AF_07/2020</t>
  </si>
  <si>
    <t>T</t>
  </si>
  <si>
    <t xml:space="preserve"> 1.11.5 </t>
  </si>
  <si>
    <t xml:space="preserve"> 89273 </t>
  </si>
  <si>
    <t>GUINDASTE HIDRÁULICO AUTOPROPELIDO, COM LANÇA TELESCÓPICA 28,80 M, CAPACIDADE MÁXIMA 30 T, POTÊNCIA 97 KW, TRAÇÃO 4 X 4 - CHI DIURNO. AF_11/2014</t>
  </si>
  <si>
    <t>CHI</t>
  </si>
  <si>
    <t xml:space="preserve"> 1.11.6 </t>
  </si>
  <si>
    <t xml:space="preserve"> 89272 </t>
  </si>
  <si>
    <t>GUINDASTE HIDRÁULICO AUTOPROPELIDO, COM LANÇA TELESCÓPICA 28,80 M, CAPACIDADE MÁXIMA 30 T, POTÊNCIA 97 KW, TRAÇÃO 4 X 4 - CHP DIURNO. AF_11/2014</t>
  </si>
  <si>
    <t>CHP</t>
  </si>
  <si>
    <t xml:space="preserve"> 1.12 </t>
  </si>
  <si>
    <t>Ensaios de Comissionamento do Sistema</t>
  </si>
  <si>
    <t xml:space="preserve"> 1.12.1 </t>
  </si>
  <si>
    <t xml:space="preserve"> 88266 </t>
  </si>
  <si>
    <t>ELETROTÉCNICO COM ENCARGOS COMPLEMENTARES</t>
  </si>
  <si>
    <t xml:space="preserve"> 1.12.2 </t>
  </si>
  <si>
    <t xml:space="preserve"> 88264 </t>
  </si>
  <si>
    <t>ELETRICISTA COM ENCARGOS COMPLEMENTARES</t>
  </si>
  <si>
    <t xml:space="preserve"> 1.13 </t>
  </si>
  <si>
    <t>Administração Local</t>
  </si>
  <si>
    <t xml:space="preserve"> 1.13.1 </t>
  </si>
  <si>
    <t xml:space="preserve"> 90780 </t>
  </si>
  <si>
    <t>MESTRE DE OBRAS COM ENCARGOS COMPLEMENTARES</t>
  </si>
  <si>
    <t xml:space="preserve"> 2 </t>
  </si>
  <si>
    <t>UBS AUXILIADORA</t>
  </si>
  <si>
    <t xml:space="preserve"> 2.1 </t>
  </si>
  <si>
    <t xml:space="preserve"> 2.1.1 </t>
  </si>
  <si>
    <t xml:space="preserve"> 2.2 </t>
  </si>
  <si>
    <t xml:space="preserve"> 2.2.1 </t>
  </si>
  <si>
    <t xml:space="preserve"> 2.2.2 </t>
  </si>
  <si>
    <t xml:space="preserve"> 2.3 </t>
  </si>
  <si>
    <t xml:space="preserve"> 2.3.1 </t>
  </si>
  <si>
    <t xml:space="preserve"> 2.4 </t>
  </si>
  <si>
    <t xml:space="preserve"> 2.4.1 </t>
  </si>
  <si>
    <t xml:space="preserve"> 2.4.2 </t>
  </si>
  <si>
    <t xml:space="preserve"> 2.4.3 </t>
  </si>
  <si>
    <t xml:space="preserve"> 2.4.4 </t>
  </si>
  <si>
    <t xml:space="preserve"> 2.4.5 </t>
  </si>
  <si>
    <t xml:space="preserve"> 2.4.6 </t>
  </si>
  <si>
    <t xml:space="preserve"> 2.4.7 </t>
  </si>
  <si>
    <t xml:space="preserve"> 2.4.8 </t>
  </si>
  <si>
    <t xml:space="preserve"> 95727 </t>
  </si>
  <si>
    <t>ELETRODUTO RÍGIDO SOLDÁVEL, PVC, DN 25 MM (3/4"), APARENTE - FORNECIMENTO E INSTALAÇÃO. AF_10/2022</t>
  </si>
  <si>
    <t xml:space="preserve"> 2.5 </t>
  </si>
  <si>
    <t xml:space="preserve"> 2.5.1 </t>
  </si>
  <si>
    <t xml:space="preserve"> 2.5.2 </t>
  </si>
  <si>
    <t xml:space="preserve"> 2.5.3 </t>
  </si>
  <si>
    <t xml:space="preserve"> 2.5.4 </t>
  </si>
  <si>
    <t xml:space="preserve"> 2.6 </t>
  </si>
  <si>
    <t xml:space="preserve"> 2.6.1 </t>
  </si>
  <si>
    <t xml:space="preserve"> 2.7 </t>
  </si>
  <si>
    <t xml:space="preserve"> 2.7.1 </t>
  </si>
  <si>
    <t xml:space="preserve"> 2.7.2 </t>
  </si>
  <si>
    <t xml:space="preserve"> 2.7.3 </t>
  </si>
  <si>
    <t xml:space="preserve"> 2.8 </t>
  </si>
  <si>
    <t xml:space="preserve"> 2.8.1 </t>
  </si>
  <si>
    <t xml:space="preserve"> 2.9 </t>
  </si>
  <si>
    <t xml:space="preserve"> 2.9.1 </t>
  </si>
  <si>
    <t xml:space="preserve"> 2.10 </t>
  </si>
  <si>
    <t>Inversor de Frequencia</t>
  </si>
  <si>
    <t xml:space="preserve"> 2.10.1 </t>
  </si>
  <si>
    <t xml:space="preserve"> 2.10.2 </t>
  </si>
  <si>
    <t xml:space="preserve"> 2.11 </t>
  </si>
  <si>
    <t xml:space="preserve"> 2.11.1 </t>
  </si>
  <si>
    <t xml:space="preserve"> 2.11.2 </t>
  </si>
  <si>
    <t xml:space="preserve"> 2.11.3 </t>
  </si>
  <si>
    <t xml:space="preserve"> 2.11.4 </t>
  </si>
  <si>
    <t xml:space="preserve"> 2.11.5 </t>
  </si>
  <si>
    <t xml:space="preserve"> 2.11.6 </t>
  </si>
  <si>
    <t xml:space="preserve"> 2.12 </t>
  </si>
  <si>
    <t xml:space="preserve"> 2.12.1 </t>
  </si>
  <si>
    <t xml:space="preserve"> 2.12.2 </t>
  </si>
  <si>
    <t xml:space="preserve"> 2.13 </t>
  </si>
  <si>
    <t xml:space="preserve"> 2.13.1 </t>
  </si>
  <si>
    <t xml:space="preserve"> 3 </t>
  </si>
  <si>
    <t>UBS BALNEARIA</t>
  </si>
  <si>
    <t xml:space="preserve"> 3.1 </t>
  </si>
  <si>
    <t xml:space="preserve"> 3.1.1 </t>
  </si>
  <si>
    <t xml:space="preserve"> 3.2 </t>
  </si>
  <si>
    <t xml:space="preserve"> 3.2.1 </t>
  </si>
  <si>
    <t xml:space="preserve"> 3.2.2 </t>
  </si>
  <si>
    <t xml:space="preserve"> 3.3 </t>
  </si>
  <si>
    <t xml:space="preserve"> 3.3.1 </t>
  </si>
  <si>
    <t xml:space="preserve"> 3.4 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</si>
  <si>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</si>
  <si>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</si>
  <si>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</si>
  <si>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</si>
  <si>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</si>
  <si>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3.4.6 </t>
  </si>
  <si>
    <t xml:space="preserve"> 3.4.7 </t>
  </si>
  <si>
    <t xml:space="preserve"> 3.4.8 </t>
  </si>
  <si>
    <t xml:space="preserve"> 3.5 </t>
  </si>
  <si>
    <t xml:space="preserve"> 3.5.1 </t>
  </si>
  <si>
    <t xml:space="preserve"> 3.5.2 </t>
  </si>
  <si>
    <t xml:space="preserve"> 3.5.3 </t>
  </si>
  <si>
    <t xml:space="preserve"> 3.5.4 </t>
  </si>
  <si>
    <t xml:space="preserve"> 3.6 </t>
  </si>
  <si>
    <t xml:space="preserve"> 3.6.1 </t>
  </si>
  <si>
    <t xml:space="preserve"> 3.7 </t>
  </si>
  <si>
    <t xml:space="preserve"> 3.7.1 </t>
  </si>
  <si>
    <t xml:space="preserve"> 3.7.2 </t>
  </si>
  <si>
    <t xml:space="preserve"> 3.7.3 </t>
  </si>
  <si>
    <t xml:space="preserve"> 3.8 </t>
  </si>
  <si>
    <t xml:space="preserve"> 3.8.1 </t>
  </si>
  <si>
    <t xml:space="preserve"> 3.9 </t>
  </si>
  <si>
    <t xml:space="preserve"> 3.9.1 </t>
  </si>
  <si>
    <t xml:space="preserve"> 3.10 </t>
  </si>
  <si>
    <t xml:space="preserve"> 3.10.1 </t>
  </si>
  <si>
    <t xml:space="preserve"> 3.10.2 </t>
  </si>
  <si>
    <t xml:space="preserve"> 3.11 </t>
  </si>
  <si>
    <t xml:space="preserve"> 3.11.1 </t>
  </si>
  <si>
    <t xml:space="preserve"> 3.11.2 </t>
  </si>
  <si>
    <t xml:space="preserve"> 3.11.3 </t>
  </si>
  <si>
    <t xml:space="preserve"> 3.11.4 </t>
  </si>
  <si>
    <t xml:space="preserve"> 3.11.5 </t>
  </si>
  <si>
    <t xml:space="preserve"> 3.11.6 </t>
  </si>
  <si>
    <t xml:space="preserve"> 3.12 </t>
  </si>
  <si>
    <t xml:space="preserve"> 3.12.1 </t>
  </si>
  <si>
    <t xml:space="preserve"> 3.12.2 </t>
  </si>
  <si>
    <t xml:space="preserve"> 3.13 </t>
  </si>
  <si>
    <t xml:space="preserve"> 3.13.1 </t>
  </si>
  <si>
    <t xml:space="preserve"> 4 </t>
  </si>
  <si>
    <t>UBS BEATRIZ OLIVEIRA</t>
  </si>
  <si>
    <t xml:space="preserve"> 4.1 </t>
  </si>
  <si>
    <t xml:space="preserve"> 4.1.1 </t>
  </si>
  <si>
    <t xml:space="preserve"> 4.2 </t>
  </si>
  <si>
    <t xml:space="preserve"> 4.2.1 </t>
  </si>
  <si>
    <t xml:space="preserve"> 4.2.2 </t>
  </si>
  <si>
    <t xml:space="preserve"> 4.3 </t>
  </si>
  <si>
    <t xml:space="preserve"> 4.3.1 </t>
  </si>
  <si>
    <t xml:space="preserve"> 4.4 </t>
  </si>
  <si>
    <t xml:space="preserve"> 4.4.1 </t>
  </si>
  <si>
    <t xml:space="preserve"> 4.4.2 </t>
  </si>
  <si>
    <t xml:space="preserve"> 4.4.3 </t>
  </si>
  <si>
    <t xml:space="preserve"> 4.4.4 </t>
  </si>
  <si>
    <t xml:space="preserve"> 4.4.5 </t>
  </si>
  <si>
    <t xml:space="preserve"> 4.4.6 </t>
  </si>
  <si>
    <t xml:space="preserve"> 4.4.7 </t>
  </si>
  <si>
    <t xml:space="preserve"> 4.4.8 </t>
  </si>
  <si>
    <t xml:space="preserve"> 4.5 </t>
  </si>
  <si>
    <t xml:space="preserve"> 4.5.1 </t>
  </si>
  <si>
    <t xml:space="preserve"> 4.5.2 </t>
  </si>
  <si>
    <t xml:space="preserve"> 4.5.3 </t>
  </si>
  <si>
    <t xml:space="preserve"> 4.5.4 </t>
  </si>
  <si>
    <t xml:space="preserve"> 4.6 </t>
  </si>
  <si>
    <t xml:space="preserve"> 4.6.1 </t>
  </si>
  <si>
    <t xml:space="preserve"> 4.7 </t>
  </si>
  <si>
    <t xml:space="preserve"> 4.7.1 </t>
  </si>
  <si>
    <t xml:space="preserve"> 4.7.2 </t>
  </si>
  <si>
    <t xml:space="preserve"> 4.7.3 </t>
  </si>
  <si>
    <t xml:space="preserve"> 4.8 </t>
  </si>
  <si>
    <t xml:space="preserve"> 4.8.1 </t>
  </si>
  <si>
    <t xml:space="preserve"> 4.9 </t>
  </si>
  <si>
    <t xml:space="preserve"> 4.9.1 </t>
  </si>
  <si>
    <t xml:space="preserve"> 4.10 </t>
  </si>
  <si>
    <t xml:space="preserve"> 4.10.1 </t>
  </si>
  <si>
    <t xml:space="preserve"> 4.10.2 </t>
  </si>
  <si>
    <t xml:space="preserve"> 4.11 </t>
  </si>
  <si>
    <t xml:space="preserve"> 4.11.1 </t>
  </si>
  <si>
    <t xml:space="preserve"> 4.11.2 </t>
  </si>
  <si>
    <t xml:space="preserve"> 4.11.3 </t>
  </si>
  <si>
    <t xml:space="preserve"> 4.11.4 </t>
  </si>
  <si>
    <t xml:space="preserve"> 4.11.5 </t>
  </si>
  <si>
    <t xml:space="preserve"> 4.11.6 </t>
  </si>
  <si>
    <t xml:space="preserve"> 4.12 </t>
  </si>
  <si>
    <t xml:space="preserve"> 4.12.1 </t>
  </si>
  <si>
    <t xml:space="preserve"> 4.12.2 </t>
  </si>
  <si>
    <t xml:space="preserve"> 4.13 </t>
  </si>
  <si>
    <t xml:space="preserve"> 4.13.1 </t>
  </si>
  <si>
    <t xml:space="preserve"> 5 </t>
  </si>
  <si>
    <t>UBS BELA UNIAO</t>
  </si>
  <si>
    <t xml:space="preserve"> 5.1 </t>
  </si>
  <si>
    <t xml:space="preserve"> 5.1.1 </t>
  </si>
  <si>
    <t xml:space="preserve"> 5.2 </t>
  </si>
  <si>
    <t xml:space="preserve"> 5.2.1 </t>
  </si>
  <si>
    <t xml:space="preserve"> 5.2.2 </t>
  </si>
  <si>
    <t xml:space="preserve"> 5.3 </t>
  </si>
  <si>
    <t xml:space="preserve"> 5.3.1 </t>
  </si>
  <si>
    <t xml:space="preserve"> 5.4 </t>
  </si>
  <si>
    <t xml:space="preserve"> 5.4.1 </t>
  </si>
  <si>
    <t xml:space="preserve"> 5.4.2 </t>
  </si>
  <si>
    <t xml:space="preserve"> 5.4.3 </t>
  </si>
  <si>
    <t xml:space="preserve"> 5.4.4 </t>
  </si>
  <si>
    <t xml:space="preserve"> 5.4.5 </t>
  </si>
  <si>
    <t xml:space="preserve"> 5.4.6 </t>
  </si>
  <si>
    <t xml:space="preserve"> 5.4.7 </t>
  </si>
  <si>
    <t xml:space="preserve"> 5.4.8 </t>
  </si>
  <si>
    <t xml:space="preserve"> 5.5 </t>
  </si>
  <si>
    <t xml:space="preserve"> 5.5.1 </t>
  </si>
  <si>
    <t xml:space="preserve"> 5.5.2 </t>
  </si>
  <si>
    <t xml:space="preserve"> 5.5.3 </t>
  </si>
  <si>
    <t xml:space="preserve"> 5.5.4 </t>
  </si>
  <si>
    <t xml:space="preserve"> 5.6 </t>
  </si>
  <si>
    <t xml:space="preserve"> 5.6.1 </t>
  </si>
  <si>
    <t xml:space="preserve"> 5.7 </t>
  </si>
  <si>
    <t xml:space="preserve"> 5.7.1 </t>
  </si>
  <si>
    <t xml:space="preserve"> 5.7.2 </t>
  </si>
  <si>
    <t xml:space="preserve"> 5.7.3 </t>
  </si>
  <si>
    <t xml:space="preserve"> 5.8 </t>
  </si>
  <si>
    <t xml:space="preserve"> 5.8.1 </t>
  </si>
  <si>
    <t xml:space="preserve"> 5.9 </t>
  </si>
  <si>
    <t xml:space="preserve"> 5.9.1 </t>
  </si>
  <si>
    <t xml:space="preserve"> 5.10 </t>
  </si>
  <si>
    <t xml:space="preserve"> 5.10.1 </t>
  </si>
  <si>
    <t xml:space="preserve"> 5.10.2 </t>
  </si>
  <si>
    <t xml:space="preserve"> 5.11 </t>
  </si>
  <si>
    <t xml:space="preserve"> 5.11.1 </t>
  </si>
  <si>
    <t xml:space="preserve"> 5.11.2 </t>
  </si>
  <si>
    <t xml:space="preserve"> 5.11.3 </t>
  </si>
  <si>
    <t xml:space="preserve"> 5.11.4 </t>
  </si>
  <si>
    <t xml:space="preserve"> 5.11.5 </t>
  </si>
  <si>
    <t xml:space="preserve"> 5.11.6 </t>
  </si>
  <si>
    <t xml:space="preserve"> 5.12 </t>
  </si>
  <si>
    <t xml:space="preserve"> 5.12.1 </t>
  </si>
  <si>
    <t xml:space="preserve"> 5.12.2 </t>
  </si>
  <si>
    <t xml:space="preserve"> 5.13 </t>
  </si>
  <si>
    <t xml:space="preserve"> 5.13.1 </t>
  </si>
  <si>
    <t xml:space="preserve"> 6 </t>
  </si>
  <si>
    <t>UBS CENTRO</t>
  </si>
  <si>
    <t xml:space="preserve"> 6.1 </t>
  </si>
  <si>
    <t xml:space="preserve"> 6.1.1 </t>
  </si>
  <si>
    <t xml:space="preserve"> 6.2 </t>
  </si>
  <si>
    <t xml:space="preserve"> 6.2.1 </t>
  </si>
  <si>
    <t xml:space="preserve"> 6.2.2 </t>
  </si>
  <si>
    <t xml:space="preserve"> 6.3 </t>
  </si>
  <si>
    <t xml:space="preserve"> 6.3.1 </t>
  </si>
  <si>
    <t xml:space="preserve"> 6.4 </t>
  </si>
  <si>
    <t xml:space="preserve"> 6.4.1 </t>
  </si>
  <si>
    <t xml:space="preserve"> 6.4.2 </t>
  </si>
  <si>
    <t xml:space="preserve"> 6.4.3 </t>
  </si>
  <si>
    <t xml:space="preserve"> 6.4.4 </t>
  </si>
  <si>
    <t xml:space="preserve"> 6.4.5 </t>
  </si>
  <si>
    <t xml:space="preserve"> 6.4.6 </t>
  </si>
  <si>
    <t xml:space="preserve"> 6.4.7 </t>
  </si>
  <si>
    <t xml:space="preserve"> 6.4.8 </t>
  </si>
  <si>
    <t xml:space="preserve"> 6.5 </t>
  </si>
  <si>
    <t xml:space="preserve"> 6.5.1 </t>
  </si>
  <si>
    <t xml:space="preserve"> 6.5.2 </t>
  </si>
  <si>
    <t xml:space="preserve"> 6.5.3 </t>
  </si>
  <si>
    <t xml:space="preserve"> 6.5.4 </t>
  </si>
  <si>
    <t xml:space="preserve"> 6.6 </t>
  </si>
  <si>
    <t xml:space="preserve"> 6.6.1 </t>
  </si>
  <si>
    <t xml:space="preserve"> 6.7 </t>
  </si>
  <si>
    <t xml:space="preserve"> 6.7.1 </t>
  </si>
  <si>
    <t xml:space="preserve"> 6.7.2 </t>
  </si>
  <si>
    <t xml:space="preserve"> 6.7.3 </t>
  </si>
  <si>
    <t xml:space="preserve"> 6.8 </t>
  </si>
  <si>
    <t xml:space="preserve"> 6.8.1 </t>
  </si>
  <si>
    <t xml:space="preserve"> 6.9 </t>
  </si>
  <si>
    <t xml:space="preserve"> 6.9.1 </t>
  </si>
  <si>
    <t xml:space="preserve"> 6.10 </t>
  </si>
  <si>
    <t xml:space="preserve"> 6.10.1 </t>
  </si>
  <si>
    <t xml:space="preserve"> 6.10.2 </t>
  </si>
  <si>
    <t xml:space="preserve"> 6.11 </t>
  </si>
  <si>
    <t xml:space="preserve"> 6.11.1 </t>
  </si>
  <si>
    <t xml:space="preserve"> 6.11.2 </t>
  </si>
  <si>
    <t xml:space="preserve"> 6.11.3 </t>
  </si>
  <si>
    <t xml:space="preserve"> 6.11.4 </t>
  </si>
  <si>
    <t xml:space="preserve"> 6.11.5 </t>
  </si>
  <si>
    <t xml:space="preserve"> 6.11.6 </t>
  </si>
  <si>
    <t xml:space="preserve"> 6.12 </t>
  </si>
  <si>
    <t xml:space="preserve"> 6.12.1 </t>
  </si>
  <si>
    <t xml:space="preserve"> 6.12.2 </t>
  </si>
  <si>
    <t xml:space="preserve"> 6.13 </t>
  </si>
  <si>
    <t xml:space="preserve"> 6.13.1 </t>
  </si>
  <si>
    <t xml:space="preserve"> 7 </t>
  </si>
  <si>
    <t>UBS ESPERANÇA</t>
  </si>
  <si>
    <t xml:space="preserve"> 7.1 </t>
  </si>
  <si>
    <t xml:space="preserve"> 7.1.1 </t>
  </si>
  <si>
    <t xml:space="preserve"> 7.2 </t>
  </si>
  <si>
    <t xml:space="preserve"> 7.2.1 </t>
  </si>
  <si>
    <t xml:space="preserve"> 7.2.2 </t>
  </si>
  <si>
    <t xml:space="preserve"> 7.3 </t>
  </si>
  <si>
    <t xml:space="preserve"> 7.3.1 </t>
  </si>
  <si>
    <t xml:space="preserve"> 7.4 </t>
  </si>
  <si>
    <t xml:space="preserve"> 7.4.1 </t>
  </si>
  <si>
    <t xml:space="preserve"> 7.4.2 </t>
  </si>
  <si>
    <t xml:space="preserve"> 7.4.3 </t>
  </si>
  <si>
    <t xml:space="preserve"> 7.4.4 </t>
  </si>
  <si>
    <t xml:space="preserve"> 7.4.5 </t>
  </si>
  <si>
    <t xml:space="preserve"> 7.4.6 </t>
  </si>
  <si>
    <t xml:space="preserve"> 7.4.7 </t>
  </si>
  <si>
    <t xml:space="preserve"> 7.4.8 </t>
  </si>
  <si>
    <t xml:space="preserve"> 7.5 </t>
  </si>
  <si>
    <t xml:space="preserve"> 7.5.1 </t>
  </si>
  <si>
    <t xml:space="preserve"> 7.5.2 </t>
  </si>
  <si>
    <t xml:space="preserve"> 7.5.3 </t>
  </si>
  <si>
    <t xml:space="preserve"> 7.5.4 </t>
  </si>
  <si>
    <t xml:space="preserve"> 7.6 </t>
  </si>
  <si>
    <t xml:space="preserve"> 7.6.1 </t>
  </si>
  <si>
    <t xml:space="preserve"> 7.7 </t>
  </si>
  <si>
    <t xml:space="preserve"> 7.7.1 </t>
  </si>
  <si>
    <t xml:space="preserve"> 7.7.2 </t>
  </si>
  <si>
    <t xml:space="preserve"> 7.7.3 </t>
  </si>
  <si>
    <t xml:space="preserve"> 7.8 </t>
  </si>
  <si>
    <t xml:space="preserve"> 7.8.1 </t>
  </si>
  <si>
    <t xml:space="preserve"> 7.9 </t>
  </si>
  <si>
    <t xml:space="preserve"> 7.9.1 </t>
  </si>
  <si>
    <t xml:space="preserve"> 7.10 </t>
  </si>
  <si>
    <t xml:space="preserve"> 7.10.1 </t>
  </si>
  <si>
    <t xml:space="preserve"> 7.10.2 </t>
  </si>
  <si>
    <t xml:space="preserve"> 7.11 </t>
  </si>
  <si>
    <t xml:space="preserve"> 7.11.1 </t>
  </si>
  <si>
    <t xml:space="preserve"> 7.11.2 </t>
  </si>
  <si>
    <t xml:space="preserve"> 7.11.3 </t>
  </si>
  <si>
    <t xml:space="preserve"> 7.11.4 </t>
  </si>
  <si>
    <t xml:space="preserve"> 7.11.5 </t>
  </si>
  <si>
    <t xml:space="preserve"> 7.11.6 </t>
  </si>
  <si>
    <t xml:space="preserve"> 7.12 </t>
  </si>
  <si>
    <t xml:space="preserve"> 7.12.1 </t>
  </si>
  <si>
    <t xml:space="preserve"> 7.12.2 </t>
  </si>
  <si>
    <t xml:space="preserve"> 7.13 </t>
  </si>
  <si>
    <t xml:space="preserve"> 7.13.1 </t>
  </si>
  <si>
    <t xml:space="preserve"> 8 </t>
  </si>
  <si>
    <t>UBS CRUZEIRO DO SUL</t>
  </si>
  <si>
    <t xml:space="preserve"> 8.1 </t>
  </si>
  <si>
    <t xml:space="preserve"> 8.1.1 </t>
  </si>
  <si>
    <t xml:space="preserve"> 8.2 </t>
  </si>
  <si>
    <t xml:space="preserve"> 8.2.1 </t>
  </si>
  <si>
    <t xml:space="preserve"> 8.2.2 </t>
  </si>
  <si>
    <t xml:space="preserve"> 8.3 </t>
  </si>
  <si>
    <t xml:space="preserve"> 8.3.1 </t>
  </si>
  <si>
    <t xml:space="preserve"> 8.4 </t>
  </si>
  <si>
    <t xml:space="preserve"> 8.4.1 </t>
  </si>
  <si>
    <t xml:space="preserve"> 8.4.2 </t>
  </si>
  <si>
    <t xml:space="preserve"> 8.4.3 </t>
  </si>
  <si>
    <t xml:space="preserve"> 8.4.4 </t>
  </si>
  <si>
    <t xml:space="preserve"> 8.4.5 </t>
  </si>
  <si>
    <t xml:space="preserve"> 8.4.6 </t>
  </si>
  <si>
    <t xml:space="preserve"> 8.4.7 </t>
  </si>
  <si>
    <t xml:space="preserve"> 8.4.8 </t>
  </si>
  <si>
    <t xml:space="preserve"> 8.5 </t>
  </si>
  <si>
    <t xml:space="preserve"> 8.5.1 </t>
  </si>
  <si>
    <t xml:space="preserve"> 8.5.2 </t>
  </si>
  <si>
    <t xml:space="preserve"> 8.5.3 </t>
  </si>
  <si>
    <t xml:space="preserve"> 8.5.4 </t>
  </si>
  <si>
    <t xml:space="preserve"> 8.6 </t>
  </si>
  <si>
    <t xml:space="preserve"> 8.6.1 </t>
  </si>
  <si>
    <t xml:space="preserve"> 8.7 </t>
  </si>
  <si>
    <t xml:space="preserve"> 8.7.1 </t>
  </si>
  <si>
    <t xml:space="preserve"> 8.7.2 </t>
  </si>
  <si>
    <t xml:space="preserve"> 8.7.3 </t>
  </si>
  <si>
    <t xml:space="preserve"> 8.8 </t>
  </si>
  <si>
    <t xml:space="preserve"> 8.8.1 </t>
  </si>
  <si>
    <t xml:space="preserve"> 8.9 </t>
  </si>
  <si>
    <t xml:space="preserve"> 8.9.1 </t>
  </si>
  <si>
    <t xml:space="preserve"> 8.10 </t>
  </si>
  <si>
    <t xml:space="preserve"> 8.10.1 </t>
  </si>
  <si>
    <t xml:space="preserve"> 8.10.2 </t>
  </si>
  <si>
    <t xml:space="preserve"> 8.11 </t>
  </si>
  <si>
    <t xml:space="preserve"> 8.11.1 </t>
  </si>
  <si>
    <t xml:space="preserve"> 8.11.2 </t>
  </si>
  <si>
    <t xml:space="preserve"> 8.11.3 </t>
  </si>
  <si>
    <t xml:space="preserve"> 8.11.4 </t>
  </si>
  <si>
    <t xml:space="preserve"> 8.11.5 </t>
  </si>
  <si>
    <t xml:space="preserve"> 8.11.6 </t>
  </si>
  <si>
    <t xml:space="preserve"> 8.12 </t>
  </si>
  <si>
    <t xml:space="preserve"> 8.12.1 </t>
  </si>
  <si>
    <t xml:space="preserve"> 8.12.2 </t>
  </si>
  <si>
    <t xml:space="preserve"> 8.13 </t>
  </si>
  <si>
    <t xml:space="preserve"> 8.13.1 </t>
  </si>
  <si>
    <t xml:space="preserve"> 9 </t>
  </si>
  <si>
    <t>UBS GUIA LOPES</t>
  </si>
  <si>
    <t xml:space="preserve"> 9.1 </t>
  </si>
  <si>
    <t xml:space="preserve"> 9.1.1 </t>
  </si>
  <si>
    <t xml:space="preserve"> 9.2 </t>
  </si>
  <si>
    <t xml:space="preserve"> 9.2.1 </t>
  </si>
  <si>
    <t xml:space="preserve"> 9.2.2 </t>
  </si>
  <si>
    <t xml:space="preserve"> 9.3 </t>
  </si>
  <si>
    <t xml:space="preserve"> 9.3.1 </t>
  </si>
  <si>
    <t xml:space="preserve"> 9.4 </t>
  </si>
  <si>
    <t xml:space="preserve"> 9.4.1 </t>
  </si>
  <si>
    <t xml:space="preserve"> 9.4.2 </t>
  </si>
  <si>
    <t xml:space="preserve"> 9.4.3 </t>
  </si>
  <si>
    <t xml:space="preserve"> 9.4.4 </t>
  </si>
  <si>
    <t xml:space="preserve"> 9.4.5 </t>
  </si>
  <si>
    <t xml:space="preserve"> 9.4.6 </t>
  </si>
  <si>
    <t xml:space="preserve"> 9.4.7 </t>
  </si>
  <si>
    <t xml:space="preserve"> 9.4.8 </t>
  </si>
  <si>
    <t xml:space="preserve"> 9.5 </t>
  </si>
  <si>
    <t xml:space="preserve"> 9.5.1 </t>
  </si>
  <si>
    <t xml:space="preserve"> 91926 </t>
  </si>
  <si>
    <t>CABO DE COBRE FLEXÍVEL ISOLADO, 2,5 MM², ANTI-CHAMA 450/750 V, PARA CIRCUITOS TERMINAIS - FORNECIMENTO E INSTALAÇÃO. AF_03/2023</t>
  </si>
  <si>
    <t xml:space="preserve"> 9.5.2 </t>
  </si>
  <si>
    <t>CABO DE COBRE FLEXÍVEL ISOLADO, 2,5 MM², ANTI-CHAMA 450/750 V, COR VERDE, PARA CIRCUITOS TERMINAIS - FORNECIMENTO E INSTALAÇÃO. AF_03/2023</t>
  </si>
  <si>
    <t xml:space="preserve"> 9.5.3 </t>
  </si>
  <si>
    <t xml:space="preserve"> 9.5.4 </t>
  </si>
  <si>
    <t xml:space="preserve"> 9.6 </t>
  </si>
  <si>
    <t xml:space="preserve"> 9.6.1 </t>
  </si>
  <si>
    <t xml:space="preserve"> 93655 </t>
  </si>
  <si>
    <t>DISJUNTOR MONOPOLAR TIPO DIN, CORRENTE NOMINAL DE 20A - FORNECIMENTO E INSTALAÇÃO. AF_07/2025</t>
  </si>
  <si>
    <t xml:space="preserve"> 9.7 </t>
  </si>
  <si>
    <t xml:space="preserve"> 9.7.1 </t>
  </si>
  <si>
    <t xml:space="preserve"> 9.7.2 </t>
  </si>
  <si>
    <t xml:space="preserve"> 9.7.3 </t>
  </si>
  <si>
    <t xml:space="preserve"> 9.8 </t>
  </si>
  <si>
    <t xml:space="preserve"> 9.8.1 </t>
  </si>
  <si>
    <t xml:space="preserve"> 1541 </t>
  </si>
  <si>
    <t>Copia da SINAPI (101875) - CAIXA DE JUNCAO (STRING BOX) C.C. P/ 1 ENTRADA E 1 SAIDA COM CHAVE SECCIONADORA - FORNECIMENTO E INSTALAÇÃO</t>
  </si>
  <si>
    <t xml:space="preserve"> 9.9 </t>
  </si>
  <si>
    <t xml:space="preserve"> 9.9.1 </t>
  </si>
  <si>
    <t xml:space="preserve"> 1510 </t>
  </si>
  <si>
    <t>Copia da SINAPI (101875) - CAIXA DE JUNCAO (STRING BOX) C.A. 25 A PARA ENERGIA SOLAR - FORNECIMENTO E INSTALAÇÃO</t>
  </si>
  <si>
    <t xml:space="preserve"> 9.10 </t>
  </si>
  <si>
    <t xml:space="preserve"> 9.10.1 </t>
  </si>
  <si>
    <t xml:space="preserve"> 9965 </t>
  </si>
  <si>
    <t>Copia da SINAPI (103506) - INVERSOR SOLAR FOTOVOLTAICO 2,0kW MONOFASICO - FORNECIMENTO E INSTALAÇÃO.</t>
  </si>
  <si>
    <t xml:space="preserve"> 9.10.2 </t>
  </si>
  <si>
    <t xml:space="preserve"> 9.11 </t>
  </si>
  <si>
    <t xml:space="preserve"> 9.11.1 </t>
  </si>
  <si>
    <t xml:space="preserve"> 9.11.2 </t>
  </si>
  <si>
    <t xml:space="preserve"> 9.11.3 </t>
  </si>
  <si>
    <t xml:space="preserve"> 9.11.4 </t>
  </si>
  <si>
    <t xml:space="preserve"> 9.11.5 </t>
  </si>
  <si>
    <t xml:space="preserve"> 9.11.6 </t>
  </si>
  <si>
    <t xml:space="preserve"> 9.12 </t>
  </si>
  <si>
    <t xml:space="preserve"> 9.12.1 </t>
  </si>
  <si>
    <t xml:space="preserve"> 9.12.2 </t>
  </si>
  <si>
    <t xml:space="preserve"> 9.13 </t>
  </si>
  <si>
    <t xml:space="preserve"> 9.13.1 </t>
  </si>
  <si>
    <t xml:space="preserve"> 10 </t>
  </si>
  <si>
    <t>UBS JARDIM PRETROPOLIS</t>
  </si>
  <si>
    <t xml:space="preserve"> 10.1 </t>
  </si>
  <si>
    <t xml:space="preserve"> 10.1.1 </t>
  </si>
  <si>
    <t xml:space="preserve"> 10.2 </t>
  </si>
  <si>
    <t xml:space="preserve"> 10.2.1 </t>
  </si>
  <si>
    <t xml:space="preserve"> 10.2.2 </t>
  </si>
  <si>
    <t xml:space="preserve"> 10.3 </t>
  </si>
  <si>
    <t xml:space="preserve"> 10.3.1 </t>
  </si>
  <si>
    <t xml:space="preserve"> 10.4 </t>
  </si>
  <si>
    <t xml:space="preserve"> 10.4.1 </t>
  </si>
  <si>
    <t xml:space="preserve"> 10.4.2 </t>
  </si>
  <si>
    <t xml:space="preserve"> 10.4.3 </t>
  </si>
  <si>
    <t xml:space="preserve"> 10.4.4 </t>
  </si>
  <si>
    <t xml:space="preserve"> 10.4.5 </t>
  </si>
  <si>
    <t xml:space="preserve"> 10.4.6 </t>
  </si>
  <si>
    <t xml:space="preserve"> 10.4.7 </t>
  </si>
  <si>
    <t xml:space="preserve"> 10.4.8 </t>
  </si>
  <si>
    <t xml:space="preserve"> 10.5 </t>
  </si>
  <si>
    <t xml:space="preserve"> 10.5.1 </t>
  </si>
  <si>
    <t xml:space="preserve"> 10.5.2 </t>
  </si>
  <si>
    <t xml:space="preserve"> 10.5.3 </t>
  </si>
  <si>
    <t xml:space="preserve"> 10.5.4 </t>
  </si>
  <si>
    <t xml:space="preserve"> 10.6 </t>
  </si>
  <si>
    <t xml:space="preserve"> 10.6.1 </t>
  </si>
  <si>
    <t xml:space="preserve"> 10.7 </t>
  </si>
  <si>
    <t xml:space="preserve"> 10.7.1 </t>
  </si>
  <si>
    <t xml:space="preserve"> 10.7.2 </t>
  </si>
  <si>
    <t xml:space="preserve"> 10.7.3 </t>
  </si>
  <si>
    <t xml:space="preserve"> 10.8 </t>
  </si>
  <si>
    <t xml:space="preserve"> 10.8.1 </t>
  </si>
  <si>
    <t xml:space="preserve"> 10.9 </t>
  </si>
  <si>
    <t xml:space="preserve"> 10.9.1 </t>
  </si>
  <si>
    <t xml:space="preserve"> 10.10 </t>
  </si>
  <si>
    <t xml:space="preserve"> 10.10.1 </t>
  </si>
  <si>
    <t xml:space="preserve"> 10.10.2 </t>
  </si>
  <si>
    <t xml:space="preserve"> 10.11 </t>
  </si>
  <si>
    <t xml:space="preserve"> 10.11.1 </t>
  </si>
  <si>
    <t xml:space="preserve"> 10.11.2 </t>
  </si>
  <si>
    <t xml:space="preserve"> 10.11.3 </t>
  </si>
  <si>
    <t xml:space="preserve"> 10.11.4 </t>
  </si>
  <si>
    <t xml:space="preserve"> 10.11.5 </t>
  </si>
  <si>
    <t xml:space="preserve"> 10.11.6 </t>
  </si>
  <si>
    <t xml:space="preserve"> 10.12 </t>
  </si>
  <si>
    <t xml:space="preserve"> 10.12.1 </t>
  </si>
  <si>
    <t xml:space="preserve"> 10.12.2 </t>
  </si>
  <si>
    <t xml:space="preserve"> 10.13 </t>
  </si>
  <si>
    <t xml:space="preserve"> 10.13.1 </t>
  </si>
  <si>
    <t xml:space="preserve"> 11 </t>
  </si>
  <si>
    <t>UBS JULIO DE OLIVEIRA</t>
  </si>
  <si>
    <t xml:space="preserve"> 11.1 </t>
  </si>
  <si>
    <t xml:space="preserve"> 11.1.1 </t>
  </si>
  <si>
    <t xml:space="preserve"> 11.2 </t>
  </si>
  <si>
    <t xml:space="preserve"> 11.2.1 </t>
  </si>
  <si>
    <t xml:space="preserve"> 11.2.2 </t>
  </si>
  <si>
    <t xml:space="preserve"> 11.3 </t>
  </si>
  <si>
    <t xml:space="preserve"> 11.3.1 </t>
  </si>
  <si>
    <t xml:space="preserve"> 11.4 </t>
  </si>
  <si>
    <t xml:space="preserve"> 11.4.1 </t>
  </si>
  <si>
    <t xml:space="preserve"> 11.4.2 </t>
  </si>
  <si>
    <t xml:space="preserve"> 11.4.3 </t>
  </si>
  <si>
    <t xml:space="preserve"> 11.4.4 </t>
  </si>
  <si>
    <t xml:space="preserve"> 11.4.5 </t>
  </si>
  <si>
    <t xml:space="preserve"> 11.4.6 </t>
  </si>
  <si>
    <t xml:space="preserve"> 11.4.7 </t>
  </si>
  <si>
    <t xml:space="preserve"> 11.4.8 </t>
  </si>
  <si>
    <t xml:space="preserve"> 11.5 </t>
  </si>
  <si>
    <t xml:space="preserve"> 11.5.1 </t>
  </si>
  <si>
    <t xml:space="preserve"> 11.5.2 </t>
  </si>
  <si>
    <t xml:space="preserve"> 11.5.3 </t>
  </si>
  <si>
    <t xml:space="preserve"> 11.5.4 </t>
  </si>
  <si>
    <t xml:space="preserve"> 11.6 </t>
  </si>
  <si>
    <t xml:space="preserve"> 11.6.1 </t>
  </si>
  <si>
    <t xml:space="preserve"> 11.7 </t>
  </si>
  <si>
    <t xml:space="preserve"> 11.7.1 </t>
  </si>
  <si>
    <t xml:space="preserve"> 11.7.2 </t>
  </si>
  <si>
    <t xml:space="preserve"> 11.7.3 </t>
  </si>
  <si>
    <t xml:space="preserve"> 11.8 </t>
  </si>
  <si>
    <t xml:space="preserve"> 11.8.1 </t>
  </si>
  <si>
    <t xml:space="preserve"> 11.9 </t>
  </si>
  <si>
    <t xml:space="preserve"> 11.9.1 </t>
  </si>
  <si>
    <t xml:space="preserve"> 11.10 </t>
  </si>
  <si>
    <t xml:space="preserve"> 11.10.1 </t>
  </si>
  <si>
    <t xml:space="preserve"> 11.10.2 </t>
  </si>
  <si>
    <t xml:space="preserve"> 11.11 </t>
  </si>
  <si>
    <t xml:space="preserve"> 11.11.1 </t>
  </si>
  <si>
    <t xml:space="preserve"> 11.11.2 </t>
  </si>
  <si>
    <t xml:space="preserve"> 11.11.3 </t>
  </si>
  <si>
    <t xml:space="preserve"> 11.11.4 </t>
  </si>
  <si>
    <t xml:space="preserve"> 11.11.5 </t>
  </si>
  <si>
    <t xml:space="preserve"> 11.11.6 </t>
  </si>
  <si>
    <t xml:space="preserve"> 11.12 </t>
  </si>
  <si>
    <t xml:space="preserve"> 11.12.1 </t>
  </si>
  <si>
    <t xml:space="preserve"> 11.12.2 </t>
  </si>
  <si>
    <t xml:space="preserve"> 11.13 </t>
  </si>
  <si>
    <t xml:space="preserve"> 11.13.1 </t>
  </si>
  <si>
    <t xml:space="preserve"> 12 </t>
  </si>
  <si>
    <t>UBS PEREIRA</t>
  </si>
  <si>
    <t xml:space="preserve"> 12.1 </t>
  </si>
  <si>
    <t xml:space="preserve"> 12.1.1 </t>
  </si>
  <si>
    <t xml:space="preserve"> 12.2 </t>
  </si>
  <si>
    <t xml:space="preserve"> 12.2.1 </t>
  </si>
  <si>
    <t xml:space="preserve"> 12.2.2 </t>
  </si>
  <si>
    <t xml:space="preserve"> 12.3 </t>
  </si>
  <si>
    <t xml:space="preserve"> 12.3.1 </t>
  </si>
  <si>
    <t xml:space="preserve"> 12.4 </t>
  </si>
  <si>
    <t xml:space="preserve"> 12.4.1 </t>
  </si>
  <si>
    <t xml:space="preserve"> 12.4.2 </t>
  </si>
  <si>
    <t xml:space="preserve"> 12.4.3 </t>
  </si>
  <si>
    <t xml:space="preserve"> 12.4.4 </t>
  </si>
  <si>
    <t xml:space="preserve"> 12.4.5 </t>
  </si>
  <si>
    <t xml:space="preserve"> 12.4.6 </t>
  </si>
  <si>
    <t xml:space="preserve"> 12.4.7 </t>
  </si>
  <si>
    <t xml:space="preserve"> 12.4.8 </t>
  </si>
  <si>
    <t xml:space="preserve"> 12.5 </t>
  </si>
  <si>
    <t xml:space="preserve"> 12.5.1 </t>
  </si>
  <si>
    <t xml:space="preserve"> 12.5.2 </t>
  </si>
  <si>
    <t xml:space="preserve"> 12.5.3 </t>
  </si>
  <si>
    <t xml:space="preserve"> 12.5.4 </t>
  </si>
  <si>
    <t xml:space="preserve"> 12.6 </t>
  </si>
  <si>
    <t xml:space="preserve"> 12.6.1 </t>
  </si>
  <si>
    <t xml:space="preserve"> 12.7 </t>
  </si>
  <si>
    <t xml:space="preserve"> 12.7.1 </t>
  </si>
  <si>
    <t xml:space="preserve"> 12.7.2 </t>
  </si>
  <si>
    <t xml:space="preserve"> 12.7.3 </t>
  </si>
  <si>
    <t xml:space="preserve"> 12.8 </t>
  </si>
  <si>
    <t xml:space="preserve"> 12.8.1 </t>
  </si>
  <si>
    <t xml:space="preserve"> 12.9 </t>
  </si>
  <si>
    <t xml:space="preserve"> 12.9.1 </t>
  </si>
  <si>
    <t xml:space="preserve"> 12.10 </t>
  </si>
  <si>
    <t xml:space="preserve"> 12.10.1 </t>
  </si>
  <si>
    <t xml:space="preserve"> 12.10.2 </t>
  </si>
  <si>
    <t xml:space="preserve"> 12.11 </t>
  </si>
  <si>
    <t xml:space="preserve"> 12.11.1 </t>
  </si>
  <si>
    <t xml:space="preserve"> 12.11.2 </t>
  </si>
  <si>
    <t xml:space="preserve"> 12.11.3 </t>
  </si>
  <si>
    <t xml:space="preserve"> 12.11.4 </t>
  </si>
  <si>
    <t xml:space="preserve"> 12.11.5 </t>
  </si>
  <si>
    <t xml:space="preserve"> 12.11.6 </t>
  </si>
  <si>
    <t xml:space="preserve"> 12.12 </t>
  </si>
  <si>
    <t xml:space="preserve"> 12.12.1 </t>
  </si>
  <si>
    <t xml:space="preserve"> 12.12.2 </t>
  </si>
  <si>
    <t xml:space="preserve"> 12.13 </t>
  </si>
  <si>
    <t xml:space="preserve"> 12.13.1 </t>
  </si>
  <si>
    <t xml:space="preserve"> 13 </t>
  </si>
  <si>
    <t>UBS PLANALTO</t>
  </si>
  <si>
    <t xml:space="preserve"> 13.1 </t>
  </si>
  <si>
    <t xml:space="preserve"> 13.1.1 </t>
  </si>
  <si>
    <t xml:space="preserve"> 13.2 </t>
  </si>
  <si>
    <t xml:space="preserve"> 13.2.1 </t>
  </si>
  <si>
    <t xml:space="preserve"> 13.2.2 </t>
  </si>
  <si>
    <t xml:space="preserve"> 13.3 </t>
  </si>
  <si>
    <t xml:space="preserve"> 13.3.1 </t>
  </si>
  <si>
    <t xml:space="preserve"> 13.4 </t>
  </si>
  <si>
    <t xml:space="preserve"> 13.4.1 </t>
  </si>
  <si>
    <t xml:space="preserve"> 13.4.2 </t>
  </si>
  <si>
    <t xml:space="preserve"> 13.4.3 </t>
  </si>
  <si>
    <t xml:space="preserve"> 13.4.4 </t>
  </si>
  <si>
    <t xml:space="preserve"> 13.4.5 </t>
  </si>
  <si>
    <t xml:space="preserve"> 13.4.6 </t>
  </si>
  <si>
    <t xml:space="preserve"> 13.4.7 </t>
  </si>
  <si>
    <t xml:space="preserve"> 13.4.8 </t>
  </si>
  <si>
    <t xml:space="preserve"> 13.5 </t>
  </si>
  <si>
    <t xml:space="preserve"> 13.5.1 </t>
  </si>
  <si>
    <t xml:space="preserve"> 13.5.2 </t>
  </si>
  <si>
    <t xml:space="preserve"> 13.5.3 </t>
  </si>
  <si>
    <t xml:space="preserve"> 13.5.4 </t>
  </si>
  <si>
    <t xml:space="preserve"> 13.6 </t>
  </si>
  <si>
    <t xml:space="preserve"> 13.6.1 </t>
  </si>
  <si>
    <t xml:space="preserve"> 13.7 </t>
  </si>
  <si>
    <t xml:space="preserve"> 13.7.1 </t>
  </si>
  <si>
    <t xml:space="preserve"> 13.7.2 </t>
  </si>
  <si>
    <t xml:space="preserve"> 13.7.3 </t>
  </si>
  <si>
    <t xml:space="preserve"> 13.8 </t>
  </si>
  <si>
    <t xml:space="preserve"> 13.8.1 </t>
  </si>
  <si>
    <t xml:space="preserve"> 13.9 </t>
  </si>
  <si>
    <t xml:space="preserve"> 13.9.1 </t>
  </si>
  <si>
    <t xml:space="preserve"> 13.10 </t>
  </si>
  <si>
    <t xml:space="preserve"> 13.10.1 </t>
  </si>
  <si>
    <t xml:space="preserve"> 13.10.2 </t>
  </si>
  <si>
    <t xml:space="preserve"> 13.11 </t>
  </si>
  <si>
    <t xml:space="preserve"> 13.11.1 </t>
  </si>
  <si>
    <t xml:space="preserve"> 13.11.2 </t>
  </si>
  <si>
    <t xml:space="preserve"> 13.11.3 </t>
  </si>
  <si>
    <t xml:space="preserve"> 13.11.4 </t>
  </si>
  <si>
    <t xml:space="preserve"> 13.11.5 </t>
  </si>
  <si>
    <t xml:space="preserve"> 13.11.6 </t>
  </si>
  <si>
    <t xml:space="preserve"> 13.12 </t>
  </si>
  <si>
    <t xml:space="preserve"> 13.12.1 </t>
  </si>
  <si>
    <t xml:space="preserve"> 13.12.2 </t>
  </si>
  <si>
    <t xml:space="preserve"> 13.13 </t>
  </si>
  <si>
    <t xml:space="preserve"> 13.13.1 </t>
  </si>
  <si>
    <t xml:space="preserve"> 14 </t>
  </si>
  <si>
    <t>UBS SETE DE SETEMBRO</t>
  </si>
  <si>
    <t xml:space="preserve"> 14.1 </t>
  </si>
  <si>
    <t xml:space="preserve"> 14.1.1 </t>
  </si>
  <si>
    <t xml:space="preserve"> 14.2 </t>
  </si>
  <si>
    <t xml:space="preserve"> 14.2.1 </t>
  </si>
  <si>
    <t xml:space="preserve"> 14.2.2 </t>
  </si>
  <si>
    <t xml:space="preserve"> 14.3 </t>
  </si>
  <si>
    <t xml:space="preserve"> 14.3.1 </t>
  </si>
  <si>
    <t xml:space="preserve"> 14.4 </t>
  </si>
  <si>
    <t xml:space="preserve"> 14.4.1 </t>
  </si>
  <si>
    <t xml:space="preserve"> 14.4.2 </t>
  </si>
  <si>
    <t xml:space="preserve"> 14.4.3 </t>
  </si>
  <si>
    <t xml:space="preserve"> 14.4.4 </t>
  </si>
  <si>
    <t xml:space="preserve"> 14.4.5 </t>
  </si>
  <si>
    <t xml:space="preserve"> 14.4.6 </t>
  </si>
  <si>
    <t xml:space="preserve"> 14.4.7 </t>
  </si>
  <si>
    <t xml:space="preserve"> 14.4.8 </t>
  </si>
  <si>
    <t xml:space="preserve"> 14.5 </t>
  </si>
  <si>
    <t xml:space="preserve"> 14.5.1 </t>
  </si>
  <si>
    <t xml:space="preserve"> 14.5.2 </t>
  </si>
  <si>
    <t xml:space="preserve"> 14.5.3 </t>
  </si>
  <si>
    <t xml:space="preserve"> 14.5.4 </t>
  </si>
  <si>
    <t xml:space="preserve"> 14.6 </t>
  </si>
  <si>
    <t xml:space="preserve"> 14.6.1 </t>
  </si>
  <si>
    <t xml:space="preserve"> 14.7 </t>
  </si>
  <si>
    <t xml:space="preserve"> 14.7.1 </t>
  </si>
  <si>
    <t xml:space="preserve"> 14.7.2 </t>
  </si>
  <si>
    <t xml:space="preserve"> 14.7.3 </t>
  </si>
  <si>
    <t xml:space="preserve"> 14.8 </t>
  </si>
  <si>
    <t xml:space="preserve"> 14.8.1 </t>
  </si>
  <si>
    <t xml:space="preserve"> 14.9 </t>
  </si>
  <si>
    <t xml:space="preserve"> 14.9.1 </t>
  </si>
  <si>
    <t xml:space="preserve"> 14.10 </t>
  </si>
  <si>
    <t xml:space="preserve"> 14.10.1 </t>
  </si>
  <si>
    <t xml:space="preserve"> 14.10.2 </t>
  </si>
  <si>
    <t xml:space="preserve"> 14.11 </t>
  </si>
  <si>
    <t xml:space="preserve"> 14.11.1 </t>
  </si>
  <si>
    <t xml:space="preserve"> 14.11.2 </t>
  </si>
  <si>
    <t xml:space="preserve"> 14.11.3 </t>
  </si>
  <si>
    <t xml:space="preserve"> 14.11.4 </t>
  </si>
  <si>
    <t xml:space="preserve"> 14.11.5 </t>
  </si>
  <si>
    <t xml:space="preserve"> 14.11.6 </t>
  </si>
  <si>
    <t xml:space="preserve"> 14.12 </t>
  </si>
  <si>
    <t xml:space="preserve"> 14.12.1 </t>
  </si>
  <si>
    <t xml:space="preserve"> 14.12.2 </t>
  </si>
  <si>
    <t xml:space="preserve"> 14.13 </t>
  </si>
  <si>
    <t xml:space="preserve"> 14.13.1 </t>
  </si>
  <si>
    <t xml:space="preserve"> 15 </t>
  </si>
  <si>
    <t>UBS SULINA</t>
  </si>
  <si>
    <t xml:space="preserve"> 15.1 </t>
  </si>
  <si>
    <t xml:space="preserve"> 15.1.1 </t>
  </si>
  <si>
    <t xml:space="preserve"> 15.2 </t>
  </si>
  <si>
    <t xml:space="preserve"> 15.2.1 </t>
  </si>
  <si>
    <t xml:space="preserve"> 15.2.2 </t>
  </si>
  <si>
    <t xml:space="preserve"> 15.3 </t>
  </si>
  <si>
    <t xml:space="preserve"> 15.3.1 </t>
  </si>
  <si>
    <t xml:space="preserve"> 15.4 </t>
  </si>
  <si>
    <t xml:space="preserve"> 15.4.1 </t>
  </si>
  <si>
    <t xml:space="preserve"> 15.4.2 </t>
  </si>
  <si>
    <t xml:space="preserve"> 15.4.3 </t>
  </si>
  <si>
    <t xml:space="preserve"> 15.4.4 </t>
  </si>
  <si>
    <t xml:space="preserve"> 15.4.5 </t>
  </si>
  <si>
    <t xml:space="preserve"> 15.4.6 </t>
  </si>
  <si>
    <t xml:space="preserve"> 15.4.7 </t>
  </si>
  <si>
    <t xml:space="preserve"> 15.4.8 </t>
  </si>
  <si>
    <t xml:space="preserve"> 15.5 </t>
  </si>
  <si>
    <t xml:space="preserve"> 15.5.1 </t>
  </si>
  <si>
    <t xml:space="preserve"> 15.5.2 </t>
  </si>
  <si>
    <t xml:space="preserve"> 15.5.3 </t>
  </si>
  <si>
    <t xml:space="preserve"> 15.5.4 </t>
  </si>
  <si>
    <t xml:space="preserve"> 15.6 </t>
  </si>
  <si>
    <t xml:space="preserve"> 15.6.1 </t>
  </si>
  <si>
    <t xml:space="preserve"> 15.7 </t>
  </si>
  <si>
    <t xml:space="preserve"> 15.7.1 </t>
  </si>
  <si>
    <t xml:space="preserve"> 15.7.2 </t>
  </si>
  <si>
    <t xml:space="preserve"> 15.7.3 </t>
  </si>
  <si>
    <t xml:space="preserve"> 15.8 </t>
  </si>
  <si>
    <t xml:space="preserve"> 15.8.1 </t>
  </si>
  <si>
    <t xml:space="preserve"> 15.9 </t>
  </si>
  <si>
    <t xml:space="preserve"> 15.9.1 </t>
  </si>
  <si>
    <t xml:space="preserve"> 15.10 </t>
  </si>
  <si>
    <t xml:space="preserve"> 15.10.1 </t>
  </si>
  <si>
    <t xml:space="preserve"> 15.10.2 </t>
  </si>
  <si>
    <t xml:space="preserve"> 15.11 </t>
  </si>
  <si>
    <t xml:space="preserve"> 15.11.1 </t>
  </si>
  <si>
    <t xml:space="preserve"> 15.11.2 </t>
  </si>
  <si>
    <t xml:space="preserve"> 15.11.3 </t>
  </si>
  <si>
    <t xml:space="preserve"> 15.11.4 </t>
  </si>
  <si>
    <t xml:space="preserve"> 15.11.5 </t>
  </si>
  <si>
    <t xml:space="preserve"> 15.11.6 </t>
  </si>
  <si>
    <t xml:space="preserve"> 15.12 </t>
  </si>
  <si>
    <t xml:space="preserve"> 15.12.1 </t>
  </si>
  <si>
    <t xml:space="preserve"> 15.12.2 </t>
  </si>
  <si>
    <t xml:space="preserve"> 15.13 </t>
  </si>
  <si>
    <t xml:space="preserve"> 15.13.1 </t>
  </si>
  <si>
    <t xml:space="preserve"> 16 </t>
  </si>
  <si>
    <t>UBS TIMBAUVA</t>
  </si>
  <si>
    <t xml:space="preserve"> 16.1 </t>
  </si>
  <si>
    <t xml:space="preserve"> 16.1.1 </t>
  </si>
  <si>
    <t xml:space="preserve"> 16.2 </t>
  </si>
  <si>
    <t xml:space="preserve"> 16.2.1 </t>
  </si>
  <si>
    <t xml:space="preserve"> 16.2.2 </t>
  </si>
  <si>
    <t xml:space="preserve"> 16.3 </t>
  </si>
  <si>
    <t xml:space="preserve"> 16.3.1 </t>
  </si>
  <si>
    <t xml:space="preserve"> 16.4 </t>
  </si>
  <si>
    <t xml:space="preserve"> 16.4.1 </t>
  </si>
  <si>
    <t xml:space="preserve"> 16.4.2 </t>
  </si>
  <si>
    <t xml:space="preserve"> 16.4.3 </t>
  </si>
  <si>
    <t xml:space="preserve"> 16.4.4 </t>
  </si>
  <si>
    <t xml:space="preserve"> 16.4.5 </t>
  </si>
  <si>
    <t xml:space="preserve"> 16.4.6 </t>
  </si>
  <si>
    <t xml:space="preserve"> 16.4.7 </t>
  </si>
  <si>
    <t xml:space="preserve"> 16.4.8 </t>
  </si>
  <si>
    <t xml:space="preserve"> 16.5 </t>
  </si>
  <si>
    <t xml:space="preserve"> 16.5.1 </t>
  </si>
  <si>
    <t xml:space="preserve"> 16.5.2 </t>
  </si>
  <si>
    <t>CABO DE COBRE FLEXÍVEL ISOLADO, 2,5 MM², ANTI-CHAMA 450/750 V, COR VERDE PARA CIRCUITOS TERMINAIS - FORNECIMENTO E INSTALAÇÃO. AF_03/2023</t>
  </si>
  <si>
    <t xml:space="preserve"> 16.5.3 </t>
  </si>
  <si>
    <t xml:space="preserve"> 16.5.4 </t>
  </si>
  <si>
    <t xml:space="preserve"> 16.6 </t>
  </si>
  <si>
    <t xml:space="preserve"> 16.6.1 </t>
  </si>
  <si>
    <t xml:space="preserve"> 16.7 </t>
  </si>
  <si>
    <t xml:space="preserve"> 16.7.1 </t>
  </si>
  <si>
    <t xml:space="preserve"> 16.7.2 </t>
  </si>
  <si>
    <t xml:space="preserve"> 16.7.3 </t>
  </si>
  <si>
    <t xml:space="preserve"> 16.8 </t>
  </si>
  <si>
    <t xml:space="preserve"> 16.8.1 </t>
  </si>
  <si>
    <t xml:space="preserve"> 16.9 </t>
  </si>
  <si>
    <t xml:space="preserve"> 16.9.1 </t>
  </si>
  <si>
    <t xml:space="preserve"> 16.10 </t>
  </si>
  <si>
    <t xml:space="preserve"> 16.10.1 </t>
  </si>
  <si>
    <t xml:space="preserve"> 16.10.2 </t>
  </si>
  <si>
    <t xml:space="preserve"> 16.11 </t>
  </si>
  <si>
    <t xml:space="preserve"> 16.11.1 </t>
  </si>
  <si>
    <t xml:space="preserve"> 16.11.2 </t>
  </si>
  <si>
    <t xml:space="preserve"> 16.11.3 </t>
  </si>
  <si>
    <t xml:space="preserve"> 16.11.4 </t>
  </si>
  <si>
    <t xml:space="preserve"> 16.11.5 </t>
  </si>
  <si>
    <t xml:space="preserve"> 16.11.6 </t>
  </si>
  <si>
    <t xml:space="preserve"> 16.12 </t>
  </si>
  <si>
    <t xml:space="preserve"> 16.12.1 </t>
  </si>
  <si>
    <t xml:space="preserve"> 16.12.2 </t>
  </si>
  <si>
    <t xml:space="preserve"> 16.13 </t>
  </si>
  <si>
    <t xml:space="preserve"> 16.13.1 </t>
  </si>
  <si>
    <t xml:space="preserve"> 17 </t>
  </si>
  <si>
    <t>CER-CENTRO ESPECIALIZADO EM REABILITAÇAO</t>
  </si>
  <si>
    <t xml:space="preserve"> 17.1 </t>
  </si>
  <si>
    <t xml:space="preserve"> 17.1.1 </t>
  </si>
  <si>
    <t xml:space="preserve"> 17.2 </t>
  </si>
  <si>
    <t xml:space="preserve"> 17.2.1 </t>
  </si>
  <si>
    <t xml:space="preserve"> 17.2.2 </t>
  </si>
  <si>
    <t xml:space="preserve"> 17.3 </t>
  </si>
  <si>
    <t xml:space="preserve"> 17.3.1 </t>
  </si>
  <si>
    <t xml:space="preserve"> 17.4 </t>
  </si>
  <si>
    <t xml:space="preserve"> 17.4.1 </t>
  </si>
  <si>
    <t xml:space="preserve"> 17.4.2 </t>
  </si>
  <si>
    <t xml:space="preserve"> 17.4.3 </t>
  </si>
  <si>
    <t xml:space="preserve"> 17.4.4 </t>
  </si>
  <si>
    <t xml:space="preserve"> 17.4.5 </t>
  </si>
  <si>
    <t xml:space="preserve"> 17.4.6 </t>
  </si>
  <si>
    <t xml:space="preserve"> 17.4.7 </t>
  </si>
  <si>
    <t xml:space="preserve"> 17.4.8 </t>
  </si>
  <si>
    <t xml:space="preserve"> 17.5 </t>
  </si>
  <si>
    <t xml:space="preserve"> 17.5.1 </t>
  </si>
  <si>
    <t xml:space="preserve"> 17.5.2 </t>
  </si>
  <si>
    <t xml:space="preserve"> 17.5.3 </t>
  </si>
  <si>
    <t xml:space="preserve"> 17.5.4 </t>
  </si>
  <si>
    <t xml:space="preserve"> 17.6 </t>
  </si>
  <si>
    <t xml:space="preserve"> 17.6.1 </t>
  </si>
  <si>
    <t xml:space="preserve"> 17.7 </t>
  </si>
  <si>
    <t xml:space="preserve"> 17.7.1 </t>
  </si>
  <si>
    <t xml:space="preserve"> 17.7.2 </t>
  </si>
  <si>
    <t xml:space="preserve"> 17.7.3 </t>
  </si>
  <si>
    <t xml:space="preserve"> 17.8 </t>
  </si>
  <si>
    <t xml:space="preserve"> 17.8.1 </t>
  </si>
  <si>
    <t xml:space="preserve"> 17.9 </t>
  </si>
  <si>
    <t xml:space="preserve"> 17.9.1 </t>
  </si>
  <si>
    <t xml:space="preserve"> 17.10 </t>
  </si>
  <si>
    <t xml:space="preserve"> 17.10.1 </t>
  </si>
  <si>
    <t xml:space="preserve"> 17.10.2 </t>
  </si>
  <si>
    <t xml:space="preserve"> 17.11 </t>
  </si>
  <si>
    <t xml:space="preserve"> 17.11.1 </t>
  </si>
  <si>
    <t xml:space="preserve"> 17.11.2 </t>
  </si>
  <si>
    <t xml:space="preserve"> 17.11.3 </t>
  </si>
  <si>
    <t xml:space="preserve"> 17.11.4 </t>
  </si>
  <si>
    <t xml:space="preserve"> 17.11.5 </t>
  </si>
  <si>
    <t xml:space="preserve"> 17.11.6 </t>
  </si>
  <si>
    <t xml:space="preserve"> 17.12 </t>
  </si>
  <si>
    <t xml:space="preserve"> 17.12.1 </t>
  </si>
  <si>
    <t xml:space="preserve"> 17.12.2 </t>
  </si>
  <si>
    <t xml:space="preserve"> 17.13 </t>
  </si>
  <si>
    <t xml:space="preserve"> 17.13.1 </t>
  </si>
  <si>
    <t>INSTALAÇÃO DE SISTEMA FOTOVOLTAICO - Predios FUMSSAR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</si>
</sst>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4" fontId="7" fillId="8" borderId="7" xfId="0" applyNumberFormat="1" applyFont="1" applyFill="1" applyBorder="1" applyAlignment="1">
      <alignment horizontal="right" vertical="top" wrapText="1"/>
    </xf>
    <xf numFmtId="164" fontId="8" fillId="9" borderId="8" xfId="0" applyNumberFormat="1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right" vertical="top" wrapText="1"/>
    </xf>
    <xf numFmtId="4" fontId="12" fillId="13" borderId="12" xfId="0" applyNumberFormat="1" applyFont="1" applyFill="1" applyBorder="1" applyAlignment="1">
      <alignment horizontal="right" vertical="top" wrapText="1"/>
    </xf>
    <xf numFmtId="164" fontId="13" fillId="14" borderId="13" xfId="0" applyNumberFormat="1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center" vertical="top" wrapText="1"/>
    </xf>
    <xf numFmtId="0" fontId="16" fillId="17" borderId="16" xfId="0" applyFont="1" applyFill="1" applyBorder="1" applyAlignment="1">
      <alignment horizontal="right" vertical="top" wrapText="1"/>
    </xf>
    <xf numFmtId="4" fontId="17" fillId="18" borderId="17" xfId="0" applyNumberFormat="1" applyFont="1" applyFill="1" applyBorder="1" applyAlignment="1">
      <alignment horizontal="right" vertical="top" wrapText="1"/>
    </xf>
    <xf numFmtId="164" fontId="18" fillId="19" borderId="18" xfId="0" applyNumberFormat="1" applyFont="1" applyFill="1" applyBorder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4" fontId="20" fillId="21" borderId="0" xfId="0" applyNumberFormat="1" applyFont="1" applyFill="1" applyAlignment="1">
      <alignment horizontal="right" vertical="top" wrapText="1"/>
    </xf>
    <xf numFmtId="164" fontId="21" fillId="22" borderId="0" xfId="0" applyNumberFormat="1" applyFont="1" applyFill="1" applyAlignment="1">
      <alignment horizontal="right" vertical="top" wrapText="1"/>
    </xf>
    <xf numFmtId="0" fontId="3" fillId="4" borderId="3" xfId="0" applyFont="1" applyFill="1" applyBorder="1" applyAlignment="1" applyProtection="1">
      <alignment horizontal="right" vertical="top" wrapText="1"/>
      <protection locked="0"/>
    </xf>
    <xf numFmtId="0" fontId="6" fillId="7" borderId="6" xfId="0" applyFont="1" applyFill="1" applyBorder="1" applyAlignment="1" applyProtection="1">
      <alignment horizontal="right" vertical="top" wrapText="1"/>
      <protection locked="0"/>
    </xf>
    <xf numFmtId="4" fontId="12" fillId="13" borderId="12" xfId="0" applyNumberFormat="1" applyFont="1" applyFill="1" applyBorder="1" applyAlignment="1" applyProtection="1">
      <alignment horizontal="right" vertical="top" wrapText="1"/>
      <protection locked="0"/>
    </xf>
    <xf numFmtId="4" fontId="17" fillId="18" borderId="17" xfId="0" applyNumberFormat="1" applyFont="1" applyFill="1" applyBorder="1" applyAlignment="1" applyProtection="1">
      <alignment horizontal="right" vertical="top" wrapText="1"/>
      <protection locked="0"/>
    </xf>
    <xf numFmtId="0" fontId="4" fillId="7" borderId="6" xfId="0" applyFont="1" applyFill="1" applyBorder="1" applyAlignment="1" applyProtection="1">
      <alignment horizontal="right" vertical="top" wrapText="1"/>
      <protection locked="0"/>
    </xf>
    <xf numFmtId="0" fontId="19" fillId="20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01"/>
  <sheetViews>
    <sheetView tabSelected="1" showWhiteSpace="0" workbookViewId="0">
      <selection activeCell="J1" sqref="J1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 x14ac:dyDescent="0.2">
      <c r="A1" s="19"/>
      <c r="B1" s="19"/>
      <c r="C1" s="19"/>
      <c r="D1" s="28" t="s">
        <v>931</v>
      </c>
      <c r="E1" s="19"/>
      <c r="F1" s="19"/>
      <c r="G1" s="19"/>
      <c r="H1" s="27" t="s">
        <v>0</v>
      </c>
      <c r="I1" s="27"/>
      <c r="J1" s="20">
        <f>I4 + I50 + I97 + I144 + I191 + I238 + I285 + I332 + I379 + I426 + I473 + I520 + I567 + I614 + I661 + I708 + I755</f>
        <v>438902.87</v>
      </c>
    </row>
    <row r="2" spans="1:10" ht="20.100000000000001" customHeight="1" x14ac:dyDescent="0.2">
      <c r="A2" s="19"/>
      <c r="B2" s="19"/>
      <c r="C2" s="19"/>
      <c r="D2" s="19"/>
      <c r="E2" s="19"/>
      <c r="F2" s="19"/>
      <c r="G2" s="19"/>
      <c r="H2" s="27" t="s">
        <v>1</v>
      </c>
      <c r="I2" s="27"/>
      <c r="J2" s="21">
        <v>0.25</v>
      </c>
    </row>
    <row r="3" spans="1:10" ht="30" customHeight="1" x14ac:dyDescent="0.2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22" t="s">
        <v>8</v>
      </c>
      <c r="H3" s="3" t="s">
        <v>9</v>
      </c>
      <c r="I3" s="3" t="s">
        <v>10</v>
      </c>
      <c r="J3" s="3" t="s">
        <v>11</v>
      </c>
    </row>
    <row r="4" spans="1:10" ht="24" customHeight="1" x14ac:dyDescent="0.2">
      <c r="A4" s="4" t="s">
        <v>12</v>
      </c>
      <c r="B4" s="4" t="s">
        <v>13</v>
      </c>
      <c r="C4" s="4"/>
      <c r="D4" s="4" t="s">
        <v>14</v>
      </c>
      <c r="E4" s="5"/>
      <c r="F4" s="6">
        <v>1</v>
      </c>
      <c r="G4" s="23" t="s">
        <v>15</v>
      </c>
      <c r="H4" s="7">
        <f>I5 + I7 + I10 + I12 + I20 + I25 + I27 + I31 + I33 + I35 + I38 + I45 + I48</f>
        <v>24919.120000000003</v>
      </c>
      <c r="I4" s="7">
        <f t="shared" ref="I4:I67" si="0">TRUNC(F4 * H4,2)</f>
        <v>24919.119999999999</v>
      </c>
      <c r="J4" s="8">
        <f>I4 / J1</f>
        <v>5.6775933135274327E-2</v>
      </c>
    </row>
    <row r="5" spans="1:10" ht="24" customHeight="1" x14ac:dyDescent="0.2">
      <c r="A5" s="4" t="s">
        <v>16</v>
      </c>
      <c r="B5" s="4" t="s">
        <v>13</v>
      </c>
      <c r="C5" s="4"/>
      <c r="D5" s="4" t="s">
        <v>17</v>
      </c>
      <c r="E5" s="5"/>
      <c r="F5" s="6">
        <v>1</v>
      </c>
      <c r="G5" s="23" t="s">
        <v>15</v>
      </c>
      <c r="H5" s="7">
        <f>I6</f>
        <v>1544.13</v>
      </c>
      <c r="I5" s="7">
        <f t="shared" si="0"/>
        <v>1544.13</v>
      </c>
      <c r="J5" s="8">
        <f>I5 / J1</f>
        <v>3.5181588126776209E-3</v>
      </c>
    </row>
    <row r="6" spans="1:10" ht="26.1" customHeight="1" x14ac:dyDescent="0.2">
      <c r="A6" s="9" t="s">
        <v>18</v>
      </c>
      <c r="B6" s="9" t="s">
        <v>19</v>
      </c>
      <c r="C6" s="9" t="s">
        <v>20</v>
      </c>
      <c r="D6" s="9" t="s">
        <v>21</v>
      </c>
      <c r="E6" s="10" t="s">
        <v>22</v>
      </c>
      <c r="F6" s="11">
        <v>9</v>
      </c>
      <c r="G6" s="24">
        <v>137.26</v>
      </c>
      <c r="H6" s="12">
        <f>TRUNC(TRUNC(G6 * J2, 2) + G6, 2)</f>
        <v>171.57</v>
      </c>
      <c r="I6" s="12">
        <f t="shared" si="0"/>
        <v>1544.13</v>
      </c>
      <c r="J6" s="13">
        <f>I6 / J1</f>
        <v>3.5181588126776209E-3</v>
      </c>
    </row>
    <row r="7" spans="1:10" ht="24" customHeight="1" x14ac:dyDescent="0.2">
      <c r="A7" s="4" t="s">
        <v>23</v>
      </c>
      <c r="B7" s="4" t="s">
        <v>13</v>
      </c>
      <c r="C7" s="4"/>
      <c r="D7" s="4" t="s">
        <v>24</v>
      </c>
      <c r="E7" s="5"/>
      <c r="F7" s="6">
        <v>1</v>
      </c>
      <c r="G7" s="23" t="s">
        <v>15</v>
      </c>
      <c r="H7" s="7">
        <f>I8 + I9</f>
        <v>2111.4</v>
      </c>
      <c r="I7" s="7">
        <f t="shared" si="0"/>
        <v>2111.4</v>
      </c>
      <c r="J7" s="8">
        <f>I7 / J1</f>
        <v>4.8106315641089342E-3</v>
      </c>
    </row>
    <row r="8" spans="1:10" ht="39" customHeight="1" x14ac:dyDescent="0.2">
      <c r="A8" s="9" t="s">
        <v>25</v>
      </c>
      <c r="B8" s="9" t="s">
        <v>26</v>
      </c>
      <c r="C8" s="9" t="s">
        <v>20</v>
      </c>
      <c r="D8" s="9" t="s">
        <v>27</v>
      </c>
      <c r="E8" s="10" t="s">
        <v>28</v>
      </c>
      <c r="F8" s="11">
        <v>30</v>
      </c>
      <c r="G8" s="24">
        <v>3.97</v>
      </c>
      <c r="H8" s="12">
        <f>TRUNC(TRUNC(G8 * J2, 2) + G8, 2)</f>
        <v>4.96</v>
      </c>
      <c r="I8" s="12">
        <f t="shared" si="0"/>
        <v>148.80000000000001</v>
      </c>
      <c r="J8" s="13">
        <f>I8 / J1</f>
        <v>3.3902717473686153E-4</v>
      </c>
    </row>
    <row r="9" spans="1:10" ht="51.95" customHeight="1" x14ac:dyDescent="0.2">
      <c r="A9" s="9" t="s">
        <v>29</v>
      </c>
      <c r="B9" s="9" t="s">
        <v>30</v>
      </c>
      <c r="C9" s="9" t="s">
        <v>20</v>
      </c>
      <c r="D9" s="9" t="s">
        <v>31</v>
      </c>
      <c r="E9" s="10" t="s">
        <v>28</v>
      </c>
      <c r="F9" s="11">
        <v>30</v>
      </c>
      <c r="G9" s="24">
        <v>52.34</v>
      </c>
      <c r="H9" s="12">
        <f>TRUNC(TRUNC(G9 * J2, 2) + G9, 2)</f>
        <v>65.42</v>
      </c>
      <c r="I9" s="12">
        <f t="shared" si="0"/>
        <v>1962.6</v>
      </c>
      <c r="J9" s="13">
        <f>I9 / J1</f>
        <v>4.4716043893720725E-3</v>
      </c>
    </row>
    <row r="10" spans="1:10" ht="24" customHeight="1" x14ac:dyDescent="0.2">
      <c r="A10" s="4" t="s">
        <v>32</v>
      </c>
      <c r="B10" s="4" t="s">
        <v>13</v>
      </c>
      <c r="C10" s="4"/>
      <c r="D10" s="4" t="s">
        <v>33</v>
      </c>
      <c r="E10" s="5"/>
      <c r="F10" s="6">
        <v>1</v>
      </c>
      <c r="G10" s="26"/>
      <c r="H10" s="7">
        <f>I11</f>
        <v>742.27</v>
      </c>
      <c r="I10" s="7">
        <f t="shared" si="0"/>
        <v>742.27</v>
      </c>
      <c r="J10" s="8">
        <f>I10 / J1</f>
        <v>1.6911942270963049E-3</v>
      </c>
    </row>
    <row r="11" spans="1:10" ht="39" customHeight="1" x14ac:dyDescent="0.2">
      <c r="A11" s="9" t="s">
        <v>34</v>
      </c>
      <c r="B11" s="9" t="s">
        <v>35</v>
      </c>
      <c r="C11" s="9" t="s">
        <v>36</v>
      </c>
      <c r="D11" s="9" t="s">
        <v>37</v>
      </c>
      <c r="E11" s="10" t="s">
        <v>38</v>
      </c>
      <c r="F11" s="11">
        <v>1</v>
      </c>
      <c r="G11" s="24">
        <v>593.82000000000005</v>
      </c>
      <c r="H11" s="12">
        <f>TRUNC(TRUNC(G11 * J2, 2) + G11, 2)</f>
        <v>742.27</v>
      </c>
      <c r="I11" s="12">
        <f t="shared" si="0"/>
        <v>742.27</v>
      </c>
      <c r="J11" s="13">
        <f>I11 / J1</f>
        <v>1.6911942270963049E-3</v>
      </c>
    </row>
    <row r="12" spans="1:10" ht="24" customHeight="1" x14ac:dyDescent="0.2">
      <c r="A12" s="4" t="s">
        <v>39</v>
      </c>
      <c r="B12" s="4" t="s">
        <v>13</v>
      </c>
      <c r="C12" s="4"/>
      <c r="D12" s="4" t="s">
        <v>40</v>
      </c>
      <c r="E12" s="5"/>
      <c r="F12" s="6">
        <v>1</v>
      </c>
      <c r="G12" s="23" t="s">
        <v>15</v>
      </c>
      <c r="H12" s="7">
        <f>I13 + I14 + I15 + I16 + I17 + I18 + I19</f>
        <v>1302.83</v>
      </c>
      <c r="I12" s="7">
        <f t="shared" si="0"/>
        <v>1302.83</v>
      </c>
      <c r="J12" s="8">
        <f>I12 / J1</f>
        <v>2.968378857946406E-3</v>
      </c>
    </row>
    <row r="13" spans="1:10" ht="39" customHeight="1" x14ac:dyDescent="0.2">
      <c r="A13" s="9" t="s">
        <v>41</v>
      </c>
      <c r="B13" s="9" t="s">
        <v>42</v>
      </c>
      <c r="C13" s="9" t="s">
        <v>20</v>
      </c>
      <c r="D13" s="9" t="s">
        <v>43</v>
      </c>
      <c r="E13" s="10" t="s">
        <v>44</v>
      </c>
      <c r="F13" s="11">
        <v>25</v>
      </c>
      <c r="G13" s="24">
        <v>21.87</v>
      </c>
      <c r="H13" s="12">
        <f>TRUNC(TRUNC(G13 * J2, 2) + G13, 2)</f>
        <v>27.33</v>
      </c>
      <c r="I13" s="12">
        <f t="shared" si="0"/>
        <v>683.25</v>
      </c>
      <c r="J13" s="13">
        <f>I13 / J1</f>
        <v>1.556722561417746E-3</v>
      </c>
    </row>
    <row r="14" spans="1:10" ht="51.95" customHeight="1" x14ac:dyDescent="0.2">
      <c r="A14" s="9" t="s">
        <v>45</v>
      </c>
      <c r="B14" s="9" t="s">
        <v>46</v>
      </c>
      <c r="C14" s="9" t="s">
        <v>36</v>
      </c>
      <c r="D14" s="9" t="s">
        <v>47</v>
      </c>
      <c r="E14" s="10" t="s">
        <v>44</v>
      </c>
      <c r="F14" s="11">
        <v>25</v>
      </c>
      <c r="G14" s="24">
        <v>11.45</v>
      </c>
      <c r="H14" s="12">
        <f>TRUNC(TRUNC(G14 * J2, 2) + G14, 2)</f>
        <v>14.31</v>
      </c>
      <c r="I14" s="12">
        <f t="shared" si="0"/>
        <v>357.75</v>
      </c>
      <c r="J14" s="13">
        <f>I14 / J1</f>
        <v>8.1510061668086157E-4</v>
      </c>
    </row>
    <row r="15" spans="1:10" ht="26.1" customHeight="1" x14ac:dyDescent="0.2">
      <c r="A15" s="9" t="s">
        <v>48</v>
      </c>
      <c r="B15" s="9" t="s">
        <v>49</v>
      </c>
      <c r="C15" s="9" t="s">
        <v>20</v>
      </c>
      <c r="D15" s="9" t="s">
        <v>50</v>
      </c>
      <c r="E15" s="10" t="s">
        <v>38</v>
      </c>
      <c r="F15" s="11">
        <v>3</v>
      </c>
      <c r="G15" s="24">
        <v>47.39</v>
      </c>
      <c r="H15" s="12">
        <f>TRUNC(TRUNC(G15 * J2, 2) + G15, 2)</f>
        <v>59.23</v>
      </c>
      <c r="I15" s="12">
        <f t="shared" si="0"/>
        <v>177.69</v>
      </c>
      <c r="J15" s="13">
        <f>I15 / J1</f>
        <v>4.0485039434807069E-4</v>
      </c>
    </row>
    <row r="16" spans="1:10" ht="26.1" customHeight="1" x14ac:dyDescent="0.2">
      <c r="A16" s="14" t="s">
        <v>51</v>
      </c>
      <c r="B16" s="14" t="s">
        <v>52</v>
      </c>
      <c r="C16" s="14" t="s">
        <v>20</v>
      </c>
      <c r="D16" s="14" t="s">
        <v>53</v>
      </c>
      <c r="E16" s="15" t="s">
        <v>38</v>
      </c>
      <c r="F16" s="16">
        <v>3</v>
      </c>
      <c r="G16" s="25">
        <v>4.29</v>
      </c>
      <c r="H16" s="17">
        <f>TRUNC(TRUNC(G16 * J2, 2) + G16, 2)</f>
        <v>5.36</v>
      </c>
      <c r="I16" s="17">
        <f t="shared" si="0"/>
        <v>16.079999999999998</v>
      </c>
      <c r="J16" s="18">
        <f>I16 / J1</f>
        <v>3.6636807592531802E-5</v>
      </c>
    </row>
    <row r="17" spans="1:10" ht="26.1" customHeight="1" x14ac:dyDescent="0.2">
      <c r="A17" s="14" t="s">
        <v>54</v>
      </c>
      <c r="B17" s="14" t="s">
        <v>55</v>
      </c>
      <c r="C17" s="14" t="s">
        <v>20</v>
      </c>
      <c r="D17" s="14" t="s">
        <v>56</v>
      </c>
      <c r="E17" s="15" t="s">
        <v>38</v>
      </c>
      <c r="F17" s="16">
        <v>3</v>
      </c>
      <c r="G17" s="25">
        <v>1.26</v>
      </c>
      <c r="H17" s="17">
        <f>TRUNC(TRUNC(G17 * J2, 2) + G17, 2)</f>
        <v>1.57</v>
      </c>
      <c r="I17" s="17">
        <f t="shared" si="0"/>
        <v>4.71</v>
      </c>
      <c r="J17" s="18">
        <f>I17 / J1</f>
        <v>1.0731303716469205E-5</v>
      </c>
    </row>
    <row r="18" spans="1:10" ht="26.1" customHeight="1" x14ac:dyDescent="0.2">
      <c r="A18" s="14" t="s">
        <v>57</v>
      </c>
      <c r="B18" s="14" t="s">
        <v>58</v>
      </c>
      <c r="C18" s="14" t="s">
        <v>20</v>
      </c>
      <c r="D18" s="14" t="s">
        <v>59</v>
      </c>
      <c r="E18" s="15" t="s">
        <v>38</v>
      </c>
      <c r="F18" s="16">
        <v>3</v>
      </c>
      <c r="G18" s="25">
        <v>1.69</v>
      </c>
      <c r="H18" s="17">
        <f>TRUNC(TRUNC(G18 * J2, 2) + G18, 2)</f>
        <v>2.11</v>
      </c>
      <c r="I18" s="17">
        <f t="shared" si="0"/>
        <v>6.33</v>
      </c>
      <c r="J18" s="18">
        <f>I18 / J1</f>
        <v>1.4422325376910841E-5</v>
      </c>
    </row>
    <row r="19" spans="1:10" ht="26.1" customHeight="1" x14ac:dyDescent="0.2">
      <c r="A19" s="14" t="s">
        <v>60</v>
      </c>
      <c r="B19" s="14" t="s">
        <v>61</v>
      </c>
      <c r="C19" s="14" t="s">
        <v>20</v>
      </c>
      <c r="D19" s="14" t="s">
        <v>62</v>
      </c>
      <c r="E19" s="15" t="s">
        <v>38</v>
      </c>
      <c r="F19" s="16">
        <v>2</v>
      </c>
      <c r="G19" s="25">
        <v>22.81</v>
      </c>
      <c r="H19" s="17">
        <f>TRUNC(TRUNC(G19 * J2, 2) + G19, 2)</f>
        <v>28.51</v>
      </c>
      <c r="I19" s="17">
        <f t="shared" si="0"/>
        <v>57.02</v>
      </c>
      <c r="J19" s="18">
        <f>I19 / J1</f>
        <v>1.2991484881381615E-4</v>
      </c>
    </row>
    <row r="20" spans="1:10" ht="24" customHeight="1" x14ac:dyDescent="0.2">
      <c r="A20" s="4" t="s">
        <v>63</v>
      </c>
      <c r="B20" s="4" t="s">
        <v>13</v>
      </c>
      <c r="C20" s="4"/>
      <c r="D20" s="4" t="s">
        <v>64</v>
      </c>
      <c r="E20" s="5"/>
      <c r="F20" s="6">
        <v>1</v>
      </c>
      <c r="G20" s="23" t="s">
        <v>15</v>
      </c>
      <c r="H20" s="7">
        <f>I21 + I22 + I23 + I24</f>
        <v>861.11</v>
      </c>
      <c r="I20" s="7">
        <f t="shared" si="0"/>
        <v>861.11</v>
      </c>
      <c r="J20" s="8">
        <f>I20 / J1</f>
        <v>1.9619602851993199E-3</v>
      </c>
    </row>
    <row r="21" spans="1:10" ht="39" customHeight="1" x14ac:dyDescent="0.2">
      <c r="A21" s="9" t="s">
        <v>65</v>
      </c>
      <c r="B21" s="9" t="s">
        <v>66</v>
      </c>
      <c r="C21" s="9" t="s">
        <v>20</v>
      </c>
      <c r="D21" s="9" t="s">
        <v>67</v>
      </c>
      <c r="E21" s="10" t="s">
        <v>44</v>
      </c>
      <c r="F21" s="11">
        <v>25</v>
      </c>
      <c r="G21" s="24">
        <v>9.82</v>
      </c>
      <c r="H21" s="12">
        <f>TRUNC(TRUNC(G21 * J2, 2) + G21, 2)</f>
        <v>12.27</v>
      </c>
      <c r="I21" s="12">
        <f t="shared" si="0"/>
        <v>306.75</v>
      </c>
      <c r="J21" s="13">
        <f>I21 / J1</f>
        <v>6.9890178662992107E-4</v>
      </c>
    </row>
    <row r="22" spans="1:10" ht="39" customHeight="1" x14ac:dyDescent="0.2">
      <c r="A22" s="9" t="s">
        <v>68</v>
      </c>
      <c r="B22" s="9" t="s">
        <v>69</v>
      </c>
      <c r="C22" s="9" t="s">
        <v>36</v>
      </c>
      <c r="D22" s="9" t="s">
        <v>70</v>
      </c>
      <c r="E22" s="10" t="s">
        <v>44</v>
      </c>
      <c r="F22" s="11">
        <v>26</v>
      </c>
      <c r="G22" s="24">
        <v>9.89</v>
      </c>
      <c r="H22" s="12">
        <f>TRUNC(TRUNC(G22 * J2, 2) + G22, 2)</f>
        <v>12.36</v>
      </c>
      <c r="I22" s="12">
        <f t="shared" si="0"/>
        <v>321.36</v>
      </c>
      <c r="J22" s="13">
        <f>I22 / J1</f>
        <v>7.3218933382686703E-4</v>
      </c>
    </row>
    <row r="23" spans="1:10" ht="51.95" customHeight="1" x14ac:dyDescent="0.2">
      <c r="A23" s="9" t="s">
        <v>71</v>
      </c>
      <c r="B23" s="9" t="s">
        <v>72</v>
      </c>
      <c r="C23" s="9" t="s">
        <v>36</v>
      </c>
      <c r="D23" s="9" t="s">
        <v>73</v>
      </c>
      <c r="E23" s="10" t="s">
        <v>44</v>
      </c>
      <c r="F23" s="11">
        <v>10</v>
      </c>
      <c r="G23" s="24">
        <v>17.649999999999999</v>
      </c>
      <c r="H23" s="12">
        <f>TRUNC(TRUNC(G23 * J2, 2) + G23, 2)</f>
        <v>22.06</v>
      </c>
      <c r="I23" s="12">
        <f t="shared" si="0"/>
        <v>220.6</v>
      </c>
      <c r="J23" s="13">
        <f>I23 / J1</f>
        <v>5.0261690018112658E-4</v>
      </c>
    </row>
    <row r="24" spans="1:10" ht="39" customHeight="1" x14ac:dyDescent="0.2">
      <c r="A24" s="14" t="s">
        <v>74</v>
      </c>
      <c r="B24" s="14" t="s">
        <v>75</v>
      </c>
      <c r="C24" s="14" t="s">
        <v>20</v>
      </c>
      <c r="D24" s="14" t="s">
        <v>76</v>
      </c>
      <c r="E24" s="15" t="s">
        <v>38</v>
      </c>
      <c r="F24" s="16">
        <v>5</v>
      </c>
      <c r="G24" s="25">
        <v>1.99</v>
      </c>
      <c r="H24" s="17">
        <f>TRUNC(TRUNC(G24 * J2, 2) + G24, 2)</f>
        <v>2.48</v>
      </c>
      <c r="I24" s="17">
        <f t="shared" si="0"/>
        <v>12.4</v>
      </c>
      <c r="J24" s="18">
        <f>I24 / J1</f>
        <v>2.8252264561405125E-5</v>
      </c>
    </row>
    <row r="25" spans="1:10" ht="24" customHeight="1" x14ac:dyDescent="0.2">
      <c r="A25" s="4" t="s">
        <v>77</v>
      </c>
      <c r="B25" s="4" t="s">
        <v>13</v>
      </c>
      <c r="C25" s="4"/>
      <c r="D25" s="4" t="s">
        <v>78</v>
      </c>
      <c r="E25" s="5"/>
      <c r="F25" s="6">
        <v>1</v>
      </c>
      <c r="G25" s="23" t="s">
        <v>15</v>
      </c>
      <c r="H25" s="7">
        <f>I26</f>
        <v>27.47</v>
      </c>
      <c r="I25" s="7">
        <f t="shared" si="0"/>
        <v>27.47</v>
      </c>
      <c r="J25" s="8">
        <f>I25 / J1</f>
        <v>6.2587879637241833E-5</v>
      </c>
    </row>
    <row r="26" spans="1:10" ht="26.1" customHeight="1" x14ac:dyDescent="0.2">
      <c r="A26" s="9" t="s">
        <v>79</v>
      </c>
      <c r="B26" s="9" t="s">
        <v>80</v>
      </c>
      <c r="C26" s="9" t="s">
        <v>20</v>
      </c>
      <c r="D26" s="9" t="s">
        <v>81</v>
      </c>
      <c r="E26" s="10" t="s">
        <v>38</v>
      </c>
      <c r="F26" s="11">
        <v>1</v>
      </c>
      <c r="G26" s="24">
        <v>21.98</v>
      </c>
      <c r="H26" s="12">
        <f>TRUNC(TRUNC(G26 * J2, 2) + G26, 2)</f>
        <v>27.47</v>
      </c>
      <c r="I26" s="12">
        <f t="shared" si="0"/>
        <v>27.47</v>
      </c>
      <c r="J26" s="13">
        <f>I26 / J1</f>
        <v>6.2587879637241833E-5</v>
      </c>
    </row>
    <row r="27" spans="1:10" ht="24" customHeight="1" x14ac:dyDescent="0.2">
      <c r="A27" s="4" t="s">
        <v>82</v>
      </c>
      <c r="B27" s="4" t="s">
        <v>13</v>
      </c>
      <c r="C27" s="4"/>
      <c r="D27" s="4" t="s">
        <v>83</v>
      </c>
      <c r="E27" s="5"/>
      <c r="F27" s="6">
        <v>1</v>
      </c>
      <c r="G27" s="23" t="s">
        <v>15</v>
      </c>
      <c r="H27" s="7">
        <f>I28 + I29 + I30</f>
        <v>1304.2</v>
      </c>
      <c r="I27" s="7">
        <f t="shared" si="0"/>
        <v>1304.2</v>
      </c>
      <c r="J27" s="8">
        <f>I27 / J1</f>
        <v>2.9715002774987551E-3</v>
      </c>
    </row>
    <row r="28" spans="1:10" ht="39" customHeight="1" x14ac:dyDescent="0.2">
      <c r="A28" s="9" t="s">
        <v>84</v>
      </c>
      <c r="B28" s="9" t="s">
        <v>85</v>
      </c>
      <c r="C28" s="9" t="s">
        <v>36</v>
      </c>
      <c r="D28" s="9" t="s">
        <v>86</v>
      </c>
      <c r="E28" s="10" t="s">
        <v>44</v>
      </c>
      <c r="F28" s="11">
        <v>58</v>
      </c>
      <c r="G28" s="24">
        <v>8.36</v>
      </c>
      <c r="H28" s="12">
        <f>TRUNC(TRUNC(G28 * J2, 2) + G28, 2)</f>
        <v>10.45</v>
      </c>
      <c r="I28" s="12">
        <f t="shared" si="0"/>
        <v>606.1</v>
      </c>
      <c r="J28" s="13">
        <f>I28 / J1</f>
        <v>1.3809433508602941E-3</v>
      </c>
    </row>
    <row r="29" spans="1:10" ht="39" customHeight="1" x14ac:dyDescent="0.2">
      <c r="A29" s="9" t="s">
        <v>87</v>
      </c>
      <c r="B29" s="9" t="s">
        <v>88</v>
      </c>
      <c r="C29" s="9" t="s">
        <v>36</v>
      </c>
      <c r="D29" s="9" t="s">
        <v>89</v>
      </c>
      <c r="E29" s="10" t="s">
        <v>44</v>
      </c>
      <c r="F29" s="11">
        <v>58</v>
      </c>
      <c r="G29" s="24">
        <v>8.36</v>
      </c>
      <c r="H29" s="12">
        <f>TRUNC(TRUNC(G29 * J2, 2) + G29, 2)</f>
        <v>10.45</v>
      </c>
      <c r="I29" s="12">
        <f t="shared" si="0"/>
        <v>606.1</v>
      </c>
      <c r="J29" s="13">
        <f>I29 / J1</f>
        <v>1.3809433508602941E-3</v>
      </c>
    </row>
    <row r="30" spans="1:10" ht="26.1" customHeight="1" x14ac:dyDescent="0.2">
      <c r="A30" s="9" t="s">
        <v>90</v>
      </c>
      <c r="B30" s="9" t="s">
        <v>91</v>
      </c>
      <c r="C30" s="9" t="s">
        <v>36</v>
      </c>
      <c r="D30" s="9" t="s">
        <v>92</v>
      </c>
      <c r="E30" s="10" t="s">
        <v>38</v>
      </c>
      <c r="F30" s="11">
        <v>4</v>
      </c>
      <c r="G30" s="24">
        <v>18.399999999999999</v>
      </c>
      <c r="H30" s="12">
        <f>TRUNC(TRUNC(G30 * J2, 2) + G30, 2)</f>
        <v>23</v>
      </c>
      <c r="I30" s="12">
        <f t="shared" si="0"/>
        <v>92</v>
      </c>
      <c r="J30" s="13">
        <f>I30 / J1</f>
        <v>2.0961357577816705E-4</v>
      </c>
    </row>
    <row r="31" spans="1:10" ht="24" customHeight="1" x14ac:dyDescent="0.2">
      <c r="A31" s="4" t="s">
        <v>93</v>
      </c>
      <c r="B31" s="4" t="s">
        <v>13</v>
      </c>
      <c r="C31" s="4"/>
      <c r="D31" s="4" t="s">
        <v>94</v>
      </c>
      <c r="E31" s="5"/>
      <c r="F31" s="6">
        <v>1</v>
      </c>
      <c r="G31" s="23" t="s">
        <v>15</v>
      </c>
      <c r="H31" s="7">
        <f>I32</f>
        <v>640.66999999999996</v>
      </c>
      <c r="I31" s="7">
        <f t="shared" si="0"/>
        <v>640.66999999999996</v>
      </c>
      <c r="J31" s="8">
        <f>I31 / J1</f>
        <v>1.4597079303673725E-3</v>
      </c>
    </row>
    <row r="32" spans="1:10" ht="39" customHeight="1" x14ac:dyDescent="0.2">
      <c r="A32" s="9" t="s">
        <v>95</v>
      </c>
      <c r="B32" s="9" t="s">
        <v>96</v>
      </c>
      <c r="C32" s="9" t="s">
        <v>36</v>
      </c>
      <c r="D32" s="9" t="s">
        <v>97</v>
      </c>
      <c r="E32" s="10" t="s">
        <v>38</v>
      </c>
      <c r="F32" s="11">
        <v>1</v>
      </c>
      <c r="G32" s="24">
        <v>512.54</v>
      </c>
      <c r="H32" s="12">
        <f>TRUNC(TRUNC(G32 * J2, 2) + G32, 2)</f>
        <v>640.66999999999996</v>
      </c>
      <c r="I32" s="12">
        <f t="shared" si="0"/>
        <v>640.66999999999996</v>
      </c>
      <c r="J32" s="13">
        <f>I32 / J1</f>
        <v>1.4597079303673725E-3</v>
      </c>
    </row>
    <row r="33" spans="1:10" ht="24" customHeight="1" x14ac:dyDescent="0.2">
      <c r="A33" s="4" t="s">
        <v>98</v>
      </c>
      <c r="B33" s="4" t="s">
        <v>13</v>
      </c>
      <c r="C33" s="4"/>
      <c r="D33" s="4" t="s">
        <v>99</v>
      </c>
      <c r="E33" s="5"/>
      <c r="F33" s="6">
        <v>1</v>
      </c>
      <c r="G33" s="23" t="s">
        <v>15</v>
      </c>
      <c r="H33" s="7">
        <f>I34</f>
        <v>502.18</v>
      </c>
      <c r="I33" s="7">
        <f t="shared" si="0"/>
        <v>502.18</v>
      </c>
      <c r="J33" s="8">
        <f>I33 / J1</f>
        <v>1.1441711465682602E-3</v>
      </c>
    </row>
    <row r="34" spans="1:10" ht="39" customHeight="1" x14ac:dyDescent="0.2">
      <c r="A34" s="9" t="s">
        <v>100</v>
      </c>
      <c r="B34" s="9" t="s">
        <v>101</v>
      </c>
      <c r="C34" s="9" t="s">
        <v>36</v>
      </c>
      <c r="D34" s="9" t="s">
        <v>102</v>
      </c>
      <c r="E34" s="10" t="s">
        <v>38</v>
      </c>
      <c r="F34" s="11">
        <v>1</v>
      </c>
      <c r="G34" s="24">
        <v>401.75</v>
      </c>
      <c r="H34" s="12">
        <f>TRUNC(TRUNC(G34 * J2, 2) + G34, 2)</f>
        <v>502.18</v>
      </c>
      <c r="I34" s="12">
        <f t="shared" si="0"/>
        <v>502.18</v>
      </c>
      <c r="J34" s="13">
        <f>I34 / J1</f>
        <v>1.1441711465682602E-3</v>
      </c>
    </row>
    <row r="35" spans="1:10" ht="24" customHeight="1" x14ac:dyDescent="0.2">
      <c r="A35" s="4" t="s">
        <v>103</v>
      </c>
      <c r="B35" s="4" t="s">
        <v>13</v>
      </c>
      <c r="C35" s="4"/>
      <c r="D35" s="4" t="s">
        <v>104</v>
      </c>
      <c r="E35" s="5"/>
      <c r="F35" s="6">
        <v>1</v>
      </c>
      <c r="G35" s="23" t="s">
        <v>15</v>
      </c>
      <c r="H35" s="7">
        <f>I36 + I37</f>
        <v>6655.31</v>
      </c>
      <c r="I35" s="7">
        <f t="shared" si="0"/>
        <v>6655.31</v>
      </c>
      <c r="J35" s="8">
        <f>I35 / J1</f>
        <v>1.5163514424045576E-2</v>
      </c>
    </row>
    <row r="36" spans="1:10" ht="39" customHeight="1" x14ac:dyDescent="0.2">
      <c r="A36" s="9" t="s">
        <v>105</v>
      </c>
      <c r="B36" s="9" t="s">
        <v>106</v>
      </c>
      <c r="C36" s="9" t="s">
        <v>36</v>
      </c>
      <c r="D36" s="9" t="s">
        <v>107</v>
      </c>
      <c r="E36" s="10" t="s">
        <v>38</v>
      </c>
      <c r="F36" s="11">
        <v>1</v>
      </c>
      <c r="G36" s="24">
        <v>5290.94</v>
      </c>
      <c r="H36" s="12">
        <f>TRUNC(TRUNC(G36 * J2, 2) + G36, 2)</f>
        <v>6613.67</v>
      </c>
      <c r="I36" s="12">
        <f t="shared" si="0"/>
        <v>6613.67</v>
      </c>
      <c r="J36" s="13">
        <f>I36 / J1</f>
        <v>1.5068641496921631E-2</v>
      </c>
    </row>
    <row r="37" spans="1:10" ht="26.1" customHeight="1" x14ac:dyDescent="0.2">
      <c r="A37" s="14" t="s">
        <v>108</v>
      </c>
      <c r="B37" s="14" t="s">
        <v>109</v>
      </c>
      <c r="C37" s="14" t="s">
        <v>36</v>
      </c>
      <c r="D37" s="14" t="s">
        <v>110</v>
      </c>
      <c r="E37" s="15" t="s">
        <v>38</v>
      </c>
      <c r="F37" s="16">
        <v>2</v>
      </c>
      <c r="G37" s="25">
        <v>16.66</v>
      </c>
      <c r="H37" s="17">
        <f>TRUNC(TRUNC(G37 * J2, 2) + G37, 2)</f>
        <v>20.82</v>
      </c>
      <c r="I37" s="17">
        <f t="shared" si="0"/>
        <v>41.64</v>
      </c>
      <c r="J37" s="18">
        <f>I37 / J1</f>
        <v>9.4872927123944303E-5</v>
      </c>
    </row>
    <row r="38" spans="1:10" ht="24" customHeight="1" x14ac:dyDescent="0.2">
      <c r="A38" s="4" t="s">
        <v>111</v>
      </c>
      <c r="B38" s="4" t="s">
        <v>13</v>
      </c>
      <c r="C38" s="4"/>
      <c r="D38" s="4" t="s">
        <v>112</v>
      </c>
      <c r="E38" s="5"/>
      <c r="F38" s="6">
        <v>1</v>
      </c>
      <c r="G38" s="23" t="s">
        <v>15</v>
      </c>
      <c r="H38" s="7">
        <f>I39 + I40 + I41 + I42 + I43 + I44</f>
        <v>6630.51</v>
      </c>
      <c r="I38" s="7">
        <f t="shared" si="0"/>
        <v>6630.51</v>
      </c>
      <c r="J38" s="8">
        <f>I38 / J1</f>
        <v>1.5107009894922765E-2</v>
      </c>
    </row>
    <row r="39" spans="1:10" ht="24" customHeight="1" x14ac:dyDescent="0.2">
      <c r="A39" s="9" t="s">
        <v>113</v>
      </c>
      <c r="B39" s="9" t="s">
        <v>114</v>
      </c>
      <c r="C39" s="9" t="s">
        <v>36</v>
      </c>
      <c r="D39" s="9" t="s">
        <v>115</v>
      </c>
      <c r="E39" s="10" t="s">
        <v>38</v>
      </c>
      <c r="F39" s="11">
        <v>20</v>
      </c>
      <c r="G39" s="24">
        <v>38.159999999999997</v>
      </c>
      <c r="H39" s="12">
        <f>TRUNC(TRUNC(G39 * J2, 2) + G39, 2)</f>
        <v>47.7</v>
      </c>
      <c r="I39" s="12">
        <f t="shared" si="0"/>
        <v>954</v>
      </c>
      <c r="J39" s="13">
        <f>I39 / J1</f>
        <v>2.1736016444822972E-3</v>
      </c>
    </row>
    <row r="40" spans="1:10" ht="39" customHeight="1" x14ac:dyDescent="0.2">
      <c r="A40" s="9" t="s">
        <v>116</v>
      </c>
      <c r="B40" s="9" t="s">
        <v>117</v>
      </c>
      <c r="C40" s="9" t="s">
        <v>36</v>
      </c>
      <c r="D40" s="9" t="s">
        <v>118</v>
      </c>
      <c r="E40" s="10" t="s">
        <v>38</v>
      </c>
      <c r="F40" s="11">
        <v>5</v>
      </c>
      <c r="G40" s="24">
        <v>787.42</v>
      </c>
      <c r="H40" s="12">
        <f>TRUNC(TRUNC(G40 * J2, 2) + G40, 2)</f>
        <v>984.27</v>
      </c>
      <c r="I40" s="12">
        <f t="shared" si="0"/>
        <v>4921.3500000000004</v>
      </c>
      <c r="J40" s="13">
        <f>I40 / J1</f>
        <v>1.1212845338650896E-2</v>
      </c>
    </row>
    <row r="41" spans="1:10" ht="51.95" customHeight="1" x14ac:dyDescent="0.2">
      <c r="A41" s="9" t="s">
        <v>119</v>
      </c>
      <c r="B41" s="9" t="s">
        <v>120</v>
      </c>
      <c r="C41" s="9" t="s">
        <v>20</v>
      </c>
      <c r="D41" s="9" t="s">
        <v>121</v>
      </c>
      <c r="E41" s="10" t="s">
        <v>122</v>
      </c>
      <c r="F41" s="11">
        <v>3</v>
      </c>
      <c r="G41" s="24">
        <v>3.03</v>
      </c>
      <c r="H41" s="12">
        <f>TRUNC(TRUNC(G41 * J2, 2) + G41, 2)</f>
        <v>3.78</v>
      </c>
      <c r="I41" s="12">
        <f t="shared" si="0"/>
        <v>11.34</v>
      </c>
      <c r="J41" s="13">
        <f>I41 / J1</f>
        <v>2.5837151623091459E-5</v>
      </c>
    </row>
    <row r="42" spans="1:10" ht="39" customHeight="1" x14ac:dyDescent="0.2">
      <c r="A42" s="9" t="s">
        <v>123</v>
      </c>
      <c r="B42" s="9" t="s">
        <v>124</v>
      </c>
      <c r="C42" s="9" t="s">
        <v>20</v>
      </c>
      <c r="D42" s="9" t="s">
        <v>125</v>
      </c>
      <c r="E42" s="10" t="s">
        <v>126</v>
      </c>
      <c r="F42" s="11">
        <v>0.6</v>
      </c>
      <c r="G42" s="24">
        <v>29.01</v>
      </c>
      <c r="H42" s="12">
        <f>TRUNC(TRUNC(G42 * J2, 2) + G42, 2)</f>
        <v>36.26</v>
      </c>
      <c r="I42" s="12">
        <f t="shared" si="0"/>
        <v>21.75</v>
      </c>
      <c r="J42" s="13">
        <f>I42 / J1</f>
        <v>4.9555383404077539E-5</v>
      </c>
    </row>
    <row r="43" spans="1:10" ht="39" customHeight="1" x14ac:dyDescent="0.2">
      <c r="A43" s="9" t="s">
        <v>127</v>
      </c>
      <c r="B43" s="9" t="s">
        <v>128</v>
      </c>
      <c r="C43" s="9" t="s">
        <v>20</v>
      </c>
      <c r="D43" s="9" t="s">
        <v>129</v>
      </c>
      <c r="E43" s="10" t="s">
        <v>130</v>
      </c>
      <c r="F43" s="11">
        <v>2.5</v>
      </c>
      <c r="G43" s="24">
        <v>131.63999999999999</v>
      </c>
      <c r="H43" s="12">
        <f>TRUNC(TRUNC(G43 * J2, 2) + G43, 2)</f>
        <v>164.55</v>
      </c>
      <c r="I43" s="12">
        <f t="shared" si="0"/>
        <v>411.37</v>
      </c>
      <c r="J43" s="13">
        <f>I43 / J1</f>
        <v>9.3726887682461498E-4</v>
      </c>
    </row>
    <row r="44" spans="1:10" ht="39" customHeight="1" x14ac:dyDescent="0.2">
      <c r="A44" s="9" t="s">
        <v>131</v>
      </c>
      <c r="B44" s="9" t="s">
        <v>132</v>
      </c>
      <c r="C44" s="9" t="s">
        <v>20</v>
      </c>
      <c r="D44" s="9" t="s">
        <v>133</v>
      </c>
      <c r="E44" s="10" t="s">
        <v>134</v>
      </c>
      <c r="F44" s="11">
        <v>1</v>
      </c>
      <c r="G44" s="24">
        <v>248.56</v>
      </c>
      <c r="H44" s="12">
        <f>TRUNC(TRUNC(G44 * J2, 2) + G44, 2)</f>
        <v>310.7</v>
      </c>
      <c r="I44" s="12">
        <f t="shared" si="0"/>
        <v>310.7</v>
      </c>
      <c r="J44" s="13">
        <f>I44 / J1</f>
        <v>7.0790149993778804E-4</v>
      </c>
    </row>
    <row r="45" spans="1:10" ht="24" customHeight="1" x14ac:dyDescent="0.2">
      <c r="A45" s="4" t="s">
        <v>135</v>
      </c>
      <c r="B45" s="4" t="s">
        <v>13</v>
      </c>
      <c r="C45" s="4"/>
      <c r="D45" s="4" t="s">
        <v>136</v>
      </c>
      <c r="E45" s="5"/>
      <c r="F45" s="6">
        <v>1</v>
      </c>
      <c r="G45" s="23" t="s">
        <v>15</v>
      </c>
      <c r="H45" s="7">
        <f>I46 + I47</f>
        <v>694.08</v>
      </c>
      <c r="I45" s="7">
        <f t="shared" si="0"/>
        <v>694.08</v>
      </c>
      <c r="J45" s="8">
        <f>I45 / J1</f>
        <v>1.5813977247403281E-3</v>
      </c>
    </row>
    <row r="46" spans="1:10" ht="24" customHeight="1" x14ac:dyDescent="0.2">
      <c r="A46" s="9" t="s">
        <v>137</v>
      </c>
      <c r="B46" s="9" t="s">
        <v>138</v>
      </c>
      <c r="C46" s="9" t="s">
        <v>20</v>
      </c>
      <c r="D46" s="9" t="s">
        <v>139</v>
      </c>
      <c r="E46" s="10" t="s">
        <v>22</v>
      </c>
      <c r="F46" s="11">
        <v>8</v>
      </c>
      <c r="G46" s="24">
        <v>37.96</v>
      </c>
      <c r="H46" s="12">
        <f>TRUNC(TRUNC(G46 * J2, 2) + G46, 2)</f>
        <v>47.45</v>
      </c>
      <c r="I46" s="12">
        <f t="shared" si="0"/>
        <v>379.6</v>
      </c>
      <c r="J46" s="13">
        <f>I46 / J1</f>
        <v>8.6488384092817626E-4</v>
      </c>
    </row>
    <row r="47" spans="1:10" ht="24" customHeight="1" x14ac:dyDescent="0.2">
      <c r="A47" s="9" t="s">
        <v>140</v>
      </c>
      <c r="B47" s="9" t="s">
        <v>141</v>
      </c>
      <c r="C47" s="9" t="s">
        <v>20</v>
      </c>
      <c r="D47" s="9" t="s">
        <v>142</v>
      </c>
      <c r="E47" s="10" t="s">
        <v>22</v>
      </c>
      <c r="F47" s="11">
        <v>8</v>
      </c>
      <c r="G47" s="24">
        <v>31.45</v>
      </c>
      <c r="H47" s="12">
        <f>TRUNC(TRUNC(G47 * J2, 2) + G47, 2)</f>
        <v>39.31</v>
      </c>
      <c r="I47" s="12">
        <f t="shared" si="0"/>
        <v>314.48</v>
      </c>
      <c r="J47" s="13">
        <f>I47 / J1</f>
        <v>7.1651388381215194E-4</v>
      </c>
    </row>
    <row r="48" spans="1:10" ht="24" customHeight="1" x14ac:dyDescent="0.2">
      <c r="A48" s="4" t="s">
        <v>143</v>
      </c>
      <c r="B48" s="4" t="s">
        <v>13</v>
      </c>
      <c r="C48" s="4"/>
      <c r="D48" s="4" t="s">
        <v>144</v>
      </c>
      <c r="E48" s="5"/>
      <c r="F48" s="6">
        <v>1</v>
      </c>
      <c r="G48" s="23" t="s">
        <v>15</v>
      </c>
      <c r="H48" s="7">
        <f>I49</f>
        <v>1902.96</v>
      </c>
      <c r="I48" s="7">
        <f t="shared" si="0"/>
        <v>1902.96</v>
      </c>
      <c r="J48" s="8">
        <f>I48 / J1</f>
        <v>4.3357201104654436E-3</v>
      </c>
    </row>
    <row r="49" spans="1:10" ht="24" customHeight="1" x14ac:dyDescent="0.2">
      <c r="A49" s="9" t="s">
        <v>145</v>
      </c>
      <c r="B49" s="9" t="s">
        <v>146</v>
      </c>
      <c r="C49" s="9" t="s">
        <v>20</v>
      </c>
      <c r="D49" s="9" t="s">
        <v>147</v>
      </c>
      <c r="E49" s="10" t="s">
        <v>22</v>
      </c>
      <c r="F49" s="11">
        <v>12</v>
      </c>
      <c r="G49" s="24">
        <v>126.87</v>
      </c>
      <c r="H49" s="12">
        <f>TRUNC(TRUNC(G49 * J2, 2) + G49, 2)</f>
        <v>158.58000000000001</v>
      </c>
      <c r="I49" s="12">
        <f t="shared" si="0"/>
        <v>1902.96</v>
      </c>
      <c r="J49" s="13">
        <f>I49 / J1</f>
        <v>4.3357201104654436E-3</v>
      </c>
    </row>
    <row r="50" spans="1:10" ht="24" customHeight="1" x14ac:dyDescent="0.2">
      <c r="A50" s="4" t="s">
        <v>148</v>
      </c>
      <c r="B50" s="4" t="s">
        <v>13</v>
      </c>
      <c r="C50" s="4"/>
      <c r="D50" s="4" t="s">
        <v>149</v>
      </c>
      <c r="E50" s="5"/>
      <c r="F50" s="6">
        <v>1</v>
      </c>
      <c r="G50" s="23" t="s">
        <v>15</v>
      </c>
      <c r="H50" s="7">
        <f>I51 + I53 + I56 + I58 + I67 + I72 + I74 + I78 + I80 + I82 + I85 + I92 + I95</f>
        <v>25451.83</v>
      </c>
      <c r="I50" s="7">
        <f t="shared" si="0"/>
        <v>25451.83</v>
      </c>
      <c r="J50" s="8">
        <f>I50 / J1</f>
        <v>5.7989664091282887E-2</v>
      </c>
    </row>
    <row r="51" spans="1:10" ht="24" customHeight="1" x14ac:dyDescent="0.2">
      <c r="A51" s="4" t="s">
        <v>150</v>
      </c>
      <c r="B51" s="4" t="s">
        <v>13</v>
      </c>
      <c r="C51" s="4"/>
      <c r="D51" s="4" t="s">
        <v>17</v>
      </c>
      <c r="E51" s="5"/>
      <c r="F51" s="6">
        <v>1</v>
      </c>
      <c r="G51" s="23" t="s">
        <v>15</v>
      </c>
      <c r="H51" s="7">
        <f>I52</f>
        <v>1544.13</v>
      </c>
      <c r="I51" s="7">
        <f t="shared" si="0"/>
        <v>1544.13</v>
      </c>
      <c r="J51" s="8">
        <f>I51 / J1</f>
        <v>3.5181588126776209E-3</v>
      </c>
    </row>
    <row r="52" spans="1:10" ht="26.1" customHeight="1" x14ac:dyDescent="0.2">
      <c r="A52" s="9" t="s">
        <v>151</v>
      </c>
      <c r="B52" s="9" t="s">
        <v>19</v>
      </c>
      <c r="C52" s="9" t="s">
        <v>20</v>
      </c>
      <c r="D52" s="9" t="s">
        <v>21</v>
      </c>
      <c r="E52" s="10" t="s">
        <v>22</v>
      </c>
      <c r="F52" s="11">
        <v>9</v>
      </c>
      <c r="G52" s="24">
        <v>137.26</v>
      </c>
      <c r="H52" s="12">
        <f>TRUNC(TRUNC(G52 * J2, 2) + G52, 2)</f>
        <v>171.57</v>
      </c>
      <c r="I52" s="12">
        <f t="shared" si="0"/>
        <v>1544.13</v>
      </c>
      <c r="J52" s="13">
        <f>I52 / J1</f>
        <v>3.5181588126776209E-3</v>
      </c>
    </row>
    <row r="53" spans="1:10" ht="24" customHeight="1" x14ac:dyDescent="0.2">
      <c r="A53" s="4" t="s">
        <v>152</v>
      </c>
      <c r="B53" s="4" t="s">
        <v>13</v>
      </c>
      <c r="C53" s="4"/>
      <c r="D53" s="4" t="s">
        <v>24</v>
      </c>
      <c r="E53" s="5"/>
      <c r="F53" s="6">
        <v>1</v>
      </c>
      <c r="G53" s="23" t="s">
        <v>15</v>
      </c>
      <c r="H53" s="7">
        <f>I54 + I55</f>
        <v>2111.4</v>
      </c>
      <c r="I53" s="7">
        <f t="shared" si="0"/>
        <v>2111.4</v>
      </c>
      <c r="J53" s="8">
        <f>I53 / J1</f>
        <v>4.8106315641089342E-3</v>
      </c>
    </row>
    <row r="54" spans="1:10" ht="39" customHeight="1" x14ac:dyDescent="0.2">
      <c r="A54" s="9" t="s">
        <v>153</v>
      </c>
      <c r="B54" s="9" t="s">
        <v>26</v>
      </c>
      <c r="C54" s="9" t="s">
        <v>20</v>
      </c>
      <c r="D54" s="9" t="s">
        <v>27</v>
      </c>
      <c r="E54" s="10" t="s">
        <v>28</v>
      </c>
      <c r="F54" s="11">
        <v>30</v>
      </c>
      <c r="G54" s="24">
        <v>3.97</v>
      </c>
      <c r="H54" s="12">
        <f>TRUNC(TRUNC(G54 * J2, 2) + G54, 2)</f>
        <v>4.96</v>
      </c>
      <c r="I54" s="12">
        <f t="shared" si="0"/>
        <v>148.80000000000001</v>
      </c>
      <c r="J54" s="13">
        <f>I54 / J1</f>
        <v>3.3902717473686153E-4</v>
      </c>
    </row>
    <row r="55" spans="1:10" ht="51.95" customHeight="1" x14ac:dyDescent="0.2">
      <c r="A55" s="9" t="s">
        <v>154</v>
      </c>
      <c r="B55" s="9" t="s">
        <v>30</v>
      </c>
      <c r="C55" s="9" t="s">
        <v>20</v>
      </c>
      <c r="D55" s="9" t="s">
        <v>31</v>
      </c>
      <c r="E55" s="10" t="s">
        <v>28</v>
      </c>
      <c r="F55" s="11">
        <v>30</v>
      </c>
      <c r="G55" s="24">
        <v>52.34</v>
      </c>
      <c r="H55" s="12">
        <f>TRUNC(TRUNC(G55 * J2, 2) + G55, 2)</f>
        <v>65.42</v>
      </c>
      <c r="I55" s="12">
        <f t="shared" si="0"/>
        <v>1962.6</v>
      </c>
      <c r="J55" s="13">
        <f>I55 / J1</f>
        <v>4.4716043893720725E-3</v>
      </c>
    </row>
    <row r="56" spans="1:10" ht="24" customHeight="1" x14ac:dyDescent="0.2">
      <c r="A56" s="4" t="s">
        <v>155</v>
      </c>
      <c r="B56" s="4" t="s">
        <v>13</v>
      </c>
      <c r="C56" s="4"/>
      <c r="D56" s="4" t="s">
        <v>33</v>
      </c>
      <c r="E56" s="5"/>
      <c r="F56" s="6">
        <v>1</v>
      </c>
      <c r="G56" s="23" t="s">
        <v>15</v>
      </c>
      <c r="H56" s="7">
        <f>I57</f>
        <v>742.27</v>
      </c>
      <c r="I56" s="7">
        <f t="shared" si="0"/>
        <v>742.27</v>
      </c>
      <c r="J56" s="8">
        <f>I56 / J1</f>
        <v>1.6911942270963049E-3</v>
      </c>
    </row>
    <row r="57" spans="1:10" ht="39" customHeight="1" x14ac:dyDescent="0.2">
      <c r="A57" s="9" t="s">
        <v>156</v>
      </c>
      <c r="B57" s="9" t="s">
        <v>35</v>
      </c>
      <c r="C57" s="9" t="s">
        <v>36</v>
      </c>
      <c r="D57" s="9" t="s">
        <v>37</v>
      </c>
      <c r="E57" s="10" t="s">
        <v>38</v>
      </c>
      <c r="F57" s="11">
        <v>1</v>
      </c>
      <c r="G57" s="24">
        <v>593.82000000000005</v>
      </c>
      <c r="H57" s="12">
        <f>TRUNC(TRUNC(G57 * J2, 2) + G57, 2)</f>
        <v>742.27</v>
      </c>
      <c r="I57" s="12">
        <f t="shared" si="0"/>
        <v>742.27</v>
      </c>
      <c r="J57" s="13">
        <f>I57 / J1</f>
        <v>1.6911942270963049E-3</v>
      </c>
    </row>
    <row r="58" spans="1:10" ht="24" customHeight="1" x14ac:dyDescent="0.2">
      <c r="A58" s="4" t="s">
        <v>157</v>
      </c>
      <c r="B58" s="4" t="s">
        <v>13</v>
      </c>
      <c r="C58" s="4"/>
      <c r="D58" s="4" t="s">
        <v>40</v>
      </c>
      <c r="E58" s="5"/>
      <c r="F58" s="6">
        <v>1</v>
      </c>
      <c r="G58" s="23" t="s">
        <v>15</v>
      </c>
      <c r="H58" s="7">
        <f>I59 + I60 + I61 + I62 + I63 + I64 + I65 + I66</f>
        <v>1638.83</v>
      </c>
      <c r="I58" s="7">
        <f t="shared" si="0"/>
        <v>1638.83</v>
      </c>
      <c r="J58" s="8">
        <f>I58 / J1</f>
        <v>3.73392409122319E-3</v>
      </c>
    </row>
    <row r="59" spans="1:10" ht="39" customHeight="1" x14ac:dyDescent="0.2">
      <c r="A59" s="9" t="s">
        <v>158</v>
      </c>
      <c r="B59" s="9" t="s">
        <v>42</v>
      </c>
      <c r="C59" s="9" t="s">
        <v>20</v>
      </c>
      <c r="D59" s="9" t="s">
        <v>43</v>
      </c>
      <c r="E59" s="10" t="s">
        <v>44</v>
      </c>
      <c r="F59" s="11">
        <v>25</v>
      </c>
      <c r="G59" s="24">
        <v>21.87</v>
      </c>
      <c r="H59" s="12">
        <f>TRUNC(TRUNC(G59 * J2, 2) + G59, 2)</f>
        <v>27.33</v>
      </c>
      <c r="I59" s="12">
        <f t="shared" si="0"/>
        <v>683.25</v>
      </c>
      <c r="J59" s="13">
        <f>I59 / J1</f>
        <v>1.556722561417746E-3</v>
      </c>
    </row>
    <row r="60" spans="1:10" ht="51.95" customHeight="1" x14ac:dyDescent="0.2">
      <c r="A60" s="9" t="s">
        <v>159</v>
      </c>
      <c r="B60" s="9" t="s">
        <v>46</v>
      </c>
      <c r="C60" s="9" t="s">
        <v>36</v>
      </c>
      <c r="D60" s="9" t="s">
        <v>47</v>
      </c>
      <c r="E60" s="10" t="s">
        <v>44</v>
      </c>
      <c r="F60" s="11">
        <v>25</v>
      </c>
      <c r="G60" s="24">
        <v>11.45</v>
      </c>
      <c r="H60" s="12">
        <f>TRUNC(TRUNC(G60 * J2, 2) + G60, 2)</f>
        <v>14.31</v>
      </c>
      <c r="I60" s="12">
        <f t="shared" si="0"/>
        <v>357.75</v>
      </c>
      <c r="J60" s="13">
        <f>I60 / J1</f>
        <v>8.1510061668086157E-4</v>
      </c>
    </row>
    <row r="61" spans="1:10" ht="26.1" customHeight="1" x14ac:dyDescent="0.2">
      <c r="A61" s="9" t="s">
        <v>160</v>
      </c>
      <c r="B61" s="9" t="s">
        <v>49</v>
      </c>
      <c r="C61" s="9" t="s">
        <v>20</v>
      </c>
      <c r="D61" s="9" t="s">
        <v>50</v>
      </c>
      <c r="E61" s="10" t="s">
        <v>38</v>
      </c>
      <c r="F61" s="11">
        <v>3</v>
      </c>
      <c r="G61" s="24">
        <v>47.39</v>
      </c>
      <c r="H61" s="12">
        <f>TRUNC(TRUNC(G61 * J2, 2) + G61, 2)</f>
        <v>59.23</v>
      </c>
      <c r="I61" s="12">
        <f t="shared" si="0"/>
        <v>177.69</v>
      </c>
      <c r="J61" s="13">
        <f>I61 / J1</f>
        <v>4.0485039434807069E-4</v>
      </c>
    </row>
    <row r="62" spans="1:10" ht="26.1" customHeight="1" x14ac:dyDescent="0.2">
      <c r="A62" s="14" t="s">
        <v>161</v>
      </c>
      <c r="B62" s="14" t="s">
        <v>52</v>
      </c>
      <c r="C62" s="14" t="s">
        <v>20</v>
      </c>
      <c r="D62" s="14" t="s">
        <v>53</v>
      </c>
      <c r="E62" s="15" t="s">
        <v>38</v>
      </c>
      <c r="F62" s="16">
        <v>3</v>
      </c>
      <c r="G62" s="25">
        <v>4.29</v>
      </c>
      <c r="H62" s="17">
        <f>TRUNC(TRUNC(G62 * J2, 2) + G62, 2)</f>
        <v>5.36</v>
      </c>
      <c r="I62" s="17">
        <f t="shared" si="0"/>
        <v>16.079999999999998</v>
      </c>
      <c r="J62" s="18">
        <f>I62 / J1</f>
        <v>3.6636807592531802E-5</v>
      </c>
    </row>
    <row r="63" spans="1:10" ht="26.1" customHeight="1" x14ac:dyDescent="0.2">
      <c r="A63" s="14" t="s">
        <v>162</v>
      </c>
      <c r="B63" s="14" t="s">
        <v>55</v>
      </c>
      <c r="C63" s="14" t="s">
        <v>20</v>
      </c>
      <c r="D63" s="14" t="s">
        <v>56</v>
      </c>
      <c r="E63" s="15" t="s">
        <v>38</v>
      </c>
      <c r="F63" s="16">
        <v>3</v>
      </c>
      <c r="G63" s="25">
        <v>1.26</v>
      </c>
      <c r="H63" s="17">
        <f>TRUNC(TRUNC(G63 * J2, 2) + G63, 2)</f>
        <v>1.57</v>
      </c>
      <c r="I63" s="17">
        <f t="shared" si="0"/>
        <v>4.71</v>
      </c>
      <c r="J63" s="18">
        <f>I63 / J1</f>
        <v>1.0731303716469205E-5</v>
      </c>
    </row>
    <row r="64" spans="1:10" ht="26.1" customHeight="1" x14ac:dyDescent="0.2">
      <c r="A64" s="14" t="s">
        <v>163</v>
      </c>
      <c r="B64" s="14" t="s">
        <v>58</v>
      </c>
      <c r="C64" s="14" t="s">
        <v>20</v>
      </c>
      <c r="D64" s="14" t="s">
        <v>59</v>
      </c>
      <c r="E64" s="15" t="s">
        <v>38</v>
      </c>
      <c r="F64" s="16">
        <v>3</v>
      </c>
      <c r="G64" s="25">
        <v>1.69</v>
      </c>
      <c r="H64" s="17">
        <f>TRUNC(TRUNC(G64 * J2, 2) + G64, 2)</f>
        <v>2.11</v>
      </c>
      <c r="I64" s="17">
        <f t="shared" si="0"/>
        <v>6.33</v>
      </c>
      <c r="J64" s="18">
        <f>I64 / J1</f>
        <v>1.4422325376910841E-5</v>
      </c>
    </row>
    <row r="65" spans="1:10" ht="26.1" customHeight="1" x14ac:dyDescent="0.2">
      <c r="A65" s="14" t="s">
        <v>164</v>
      </c>
      <c r="B65" s="14" t="s">
        <v>61</v>
      </c>
      <c r="C65" s="14" t="s">
        <v>20</v>
      </c>
      <c r="D65" s="14" t="s">
        <v>62</v>
      </c>
      <c r="E65" s="15" t="s">
        <v>38</v>
      </c>
      <c r="F65" s="16">
        <v>2</v>
      </c>
      <c r="G65" s="25">
        <v>22.81</v>
      </c>
      <c r="H65" s="17">
        <f>TRUNC(TRUNC(G65 * J2, 2) + G65, 2)</f>
        <v>28.51</v>
      </c>
      <c r="I65" s="17">
        <f t="shared" si="0"/>
        <v>57.02</v>
      </c>
      <c r="J65" s="18">
        <f>I65 / J1</f>
        <v>1.2991484881381615E-4</v>
      </c>
    </row>
    <row r="66" spans="1:10" ht="39" customHeight="1" x14ac:dyDescent="0.2">
      <c r="A66" s="9" t="s">
        <v>165</v>
      </c>
      <c r="B66" s="9" t="s">
        <v>166</v>
      </c>
      <c r="C66" s="9" t="s">
        <v>20</v>
      </c>
      <c r="D66" s="9" t="s">
        <v>167</v>
      </c>
      <c r="E66" s="10" t="s">
        <v>44</v>
      </c>
      <c r="F66" s="11">
        <v>12</v>
      </c>
      <c r="G66" s="24">
        <v>22.4</v>
      </c>
      <c r="H66" s="12">
        <f>TRUNC(TRUNC(G66 * J2, 2) + G66, 2)</f>
        <v>28</v>
      </c>
      <c r="I66" s="12">
        <f t="shared" si="0"/>
        <v>336</v>
      </c>
      <c r="J66" s="13">
        <f>I66 / J1</f>
        <v>7.6554523327678403E-4</v>
      </c>
    </row>
    <row r="67" spans="1:10" ht="24" customHeight="1" x14ac:dyDescent="0.2">
      <c r="A67" s="4" t="s">
        <v>168</v>
      </c>
      <c r="B67" s="4" t="s">
        <v>13</v>
      </c>
      <c r="C67" s="4"/>
      <c r="D67" s="4" t="s">
        <v>64</v>
      </c>
      <c r="E67" s="5"/>
      <c r="F67" s="6">
        <v>1</v>
      </c>
      <c r="G67" s="23" t="s">
        <v>15</v>
      </c>
      <c r="H67" s="7">
        <f>I68 + I69 + I70 + I71</f>
        <v>1016.0200000000001</v>
      </c>
      <c r="I67" s="7">
        <f t="shared" si="0"/>
        <v>1016.02</v>
      </c>
      <c r="J67" s="8">
        <f>I67 / J1</f>
        <v>2.3149085354579706E-3</v>
      </c>
    </row>
    <row r="68" spans="1:10" ht="39" customHeight="1" x14ac:dyDescent="0.2">
      <c r="A68" s="9" t="s">
        <v>169</v>
      </c>
      <c r="B68" s="9" t="s">
        <v>66</v>
      </c>
      <c r="C68" s="9" t="s">
        <v>20</v>
      </c>
      <c r="D68" s="9" t="s">
        <v>67</v>
      </c>
      <c r="E68" s="10" t="s">
        <v>44</v>
      </c>
      <c r="F68" s="11">
        <v>30</v>
      </c>
      <c r="G68" s="24">
        <v>9.82</v>
      </c>
      <c r="H68" s="12">
        <f>TRUNC(TRUNC(G68 * J2, 2) + G68, 2)</f>
        <v>12.27</v>
      </c>
      <c r="I68" s="12">
        <f t="shared" ref="I68:I131" si="1">TRUNC(F68 * H68,2)</f>
        <v>368.1</v>
      </c>
      <c r="J68" s="13">
        <f>I68 / J1</f>
        <v>8.3868214395590535E-4</v>
      </c>
    </row>
    <row r="69" spans="1:10" ht="39" customHeight="1" x14ac:dyDescent="0.2">
      <c r="A69" s="9" t="s">
        <v>170</v>
      </c>
      <c r="B69" s="9" t="s">
        <v>69</v>
      </c>
      <c r="C69" s="9" t="s">
        <v>36</v>
      </c>
      <c r="D69" s="9" t="s">
        <v>70</v>
      </c>
      <c r="E69" s="10" t="s">
        <v>44</v>
      </c>
      <c r="F69" s="11">
        <v>30</v>
      </c>
      <c r="G69" s="24">
        <v>9.89</v>
      </c>
      <c r="H69" s="12">
        <f>TRUNC(TRUNC(G69 * J2, 2) + G69, 2)</f>
        <v>12.36</v>
      </c>
      <c r="I69" s="12">
        <f t="shared" si="1"/>
        <v>370.8</v>
      </c>
      <c r="J69" s="13">
        <f>I69 / J1</f>
        <v>8.4483384672330813E-4</v>
      </c>
    </row>
    <row r="70" spans="1:10" ht="51.95" customHeight="1" x14ac:dyDescent="0.2">
      <c r="A70" s="9" t="s">
        <v>171</v>
      </c>
      <c r="B70" s="9" t="s">
        <v>72</v>
      </c>
      <c r="C70" s="9" t="s">
        <v>36</v>
      </c>
      <c r="D70" s="9" t="s">
        <v>73</v>
      </c>
      <c r="E70" s="10" t="s">
        <v>44</v>
      </c>
      <c r="F70" s="11">
        <v>12</v>
      </c>
      <c r="G70" s="24">
        <v>17.649999999999999</v>
      </c>
      <c r="H70" s="12">
        <f>TRUNC(TRUNC(G70 * J2, 2) + G70, 2)</f>
        <v>22.06</v>
      </c>
      <c r="I70" s="12">
        <f t="shared" si="1"/>
        <v>264.72000000000003</v>
      </c>
      <c r="J70" s="13">
        <f>I70 / J1</f>
        <v>6.0314028021735198E-4</v>
      </c>
    </row>
    <row r="71" spans="1:10" ht="39" customHeight="1" x14ac:dyDescent="0.2">
      <c r="A71" s="14" t="s">
        <v>172</v>
      </c>
      <c r="B71" s="14" t="s">
        <v>75</v>
      </c>
      <c r="C71" s="14" t="s">
        <v>20</v>
      </c>
      <c r="D71" s="14" t="s">
        <v>76</v>
      </c>
      <c r="E71" s="15" t="s">
        <v>38</v>
      </c>
      <c r="F71" s="16">
        <v>5</v>
      </c>
      <c r="G71" s="25">
        <v>1.99</v>
      </c>
      <c r="H71" s="17">
        <f>TRUNC(TRUNC(G71 * J2, 2) + G71, 2)</f>
        <v>2.48</v>
      </c>
      <c r="I71" s="17">
        <f t="shared" si="1"/>
        <v>12.4</v>
      </c>
      <c r="J71" s="18">
        <f>I71 / J1</f>
        <v>2.8252264561405125E-5</v>
      </c>
    </row>
    <row r="72" spans="1:10" ht="24" customHeight="1" x14ac:dyDescent="0.2">
      <c r="A72" s="4" t="s">
        <v>173</v>
      </c>
      <c r="B72" s="4" t="s">
        <v>13</v>
      </c>
      <c r="C72" s="4"/>
      <c r="D72" s="4" t="s">
        <v>78</v>
      </c>
      <c r="E72" s="5"/>
      <c r="F72" s="6">
        <v>1</v>
      </c>
      <c r="G72" s="23" t="s">
        <v>15</v>
      </c>
      <c r="H72" s="7">
        <f>I73</f>
        <v>27.47</v>
      </c>
      <c r="I72" s="7">
        <f t="shared" si="1"/>
        <v>27.47</v>
      </c>
      <c r="J72" s="8">
        <f>I72 / J1</f>
        <v>6.2587879637241833E-5</v>
      </c>
    </row>
    <row r="73" spans="1:10" ht="26.1" customHeight="1" x14ac:dyDescent="0.2">
      <c r="A73" s="9" t="s">
        <v>174</v>
      </c>
      <c r="B73" s="9" t="s">
        <v>80</v>
      </c>
      <c r="C73" s="9" t="s">
        <v>20</v>
      </c>
      <c r="D73" s="9" t="s">
        <v>81</v>
      </c>
      <c r="E73" s="10" t="s">
        <v>38</v>
      </c>
      <c r="F73" s="11">
        <v>1</v>
      </c>
      <c r="G73" s="24">
        <v>21.98</v>
      </c>
      <c r="H73" s="12">
        <f>TRUNC(TRUNC(G73 * J2, 2) + G73, 2)</f>
        <v>27.47</v>
      </c>
      <c r="I73" s="12">
        <f t="shared" si="1"/>
        <v>27.47</v>
      </c>
      <c r="J73" s="13">
        <f>I73 / J1</f>
        <v>6.2587879637241833E-5</v>
      </c>
    </row>
    <row r="74" spans="1:10" ht="24" customHeight="1" x14ac:dyDescent="0.2">
      <c r="A74" s="4" t="s">
        <v>175</v>
      </c>
      <c r="B74" s="4" t="s">
        <v>13</v>
      </c>
      <c r="C74" s="4"/>
      <c r="D74" s="4" t="s">
        <v>83</v>
      </c>
      <c r="E74" s="5"/>
      <c r="F74" s="6">
        <v>1</v>
      </c>
      <c r="G74" s="23" t="s">
        <v>15</v>
      </c>
      <c r="H74" s="7">
        <f>I75 + I76 + I77</f>
        <v>1346</v>
      </c>
      <c r="I74" s="7">
        <f t="shared" si="1"/>
        <v>1346</v>
      </c>
      <c r="J74" s="8">
        <f>I74 / J1</f>
        <v>3.0667377499718788E-3</v>
      </c>
    </row>
    <row r="75" spans="1:10" ht="39" customHeight="1" x14ac:dyDescent="0.2">
      <c r="A75" s="9" t="s">
        <v>176</v>
      </c>
      <c r="B75" s="9" t="s">
        <v>85</v>
      </c>
      <c r="C75" s="9" t="s">
        <v>36</v>
      </c>
      <c r="D75" s="9" t="s">
        <v>86</v>
      </c>
      <c r="E75" s="10" t="s">
        <v>44</v>
      </c>
      <c r="F75" s="11">
        <v>60</v>
      </c>
      <c r="G75" s="24">
        <v>8.36</v>
      </c>
      <c r="H75" s="12">
        <f>TRUNC(TRUNC(G75 * J2, 2) + G75, 2)</f>
        <v>10.45</v>
      </c>
      <c r="I75" s="12">
        <f t="shared" si="1"/>
        <v>627</v>
      </c>
      <c r="J75" s="13">
        <f>I75 / J1</f>
        <v>1.428562087096856E-3</v>
      </c>
    </row>
    <row r="76" spans="1:10" ht="39" customHeight="1" x14ac:dyDescent="0.2">
      <c r="A76" s="9" t="s">
        <v>177</v>
      </c>
      <c r="B76" s="9" t="s">
        <v>88</v>
      </c>
      <c r="C76" s="9" t="s">
        <v>36</v>
      </c>
      <c r="D76" s="9" t="s">
        <v>89</v>
      </c>
      <c r="E76" s="10" t="s">
        <v>44</v>
      </c>
      <c r="F76" s="11">
        <v>60</v>
      </c>
      <c r="G76" s="24">
        <v>8.36</v>
      </c>
      <c r="H76" s="12">
        <f>TRUNC(TRUNC(G76 * J2, 2) + G76, 2)</f>
        <v>10.45</v>
      </c>
      <c r="I76" s="12">
        <f t="shared" si="1"/>
        <v>627</v>
      </c>
      <c r="J76" s="13">
        <f>I76 / J1</f>
        <v>1.428562087096856E-3</v>
      </c>
    </row>
    <row r="77" spans="1:10" ht="26.1" customHeight="1" x14ac:dyDescent="0.2">
      <c r="A77" s="9" t="s">
        <v>178</v>
      </c>
      <c r="B77" s="9" t="s">
        <v>91</v>
      </c>
      <c r="C77" s="9" t="s">
        <v>36</v>
      </c>
      <c r="D77" s="9" t="s">
        <v>92</v>
      </c>
      <c r="E77" s="10" t="s">
        <v>38</v>
      </c>
      <c r="F77" s="11">
        <v>4</v>
      </c>
      <c r="G77" s="24">
        <v>18.399999999999999</v>
      </c>
      <c r="H77" s="12">
        <f>TRUNC(TRUNC(G77 * J2, 2) + G77, 2)</f>
        <v>23</v>
      </c>
      <c r="I77" s="12">
        <f t="shared" si="1"/>
        <v>92</v>
      </c>
      <c r="J77" s="13">
        <f>I77 / J1</f>
        <v>2.0961357577816705E-4</v>
      </c>
    </row>
    <row r="78" spans="1:10" ht="24" customHeight="1" x14ac:dyDescent="0.2">
      <c r="A78" s="4" t="s">
        <v>179</v>
      </c>
      <c r="B78" s="4" t="s">
        <v>13</v>
      </c>
      <c r="C78" s="4"/>
      <c r="D78" s="4" t="s">
        <v>94</v>
      </c>
      <c r="E78" s="5"/>
      <c r="F78" s="6">
        <v>1</v>
      </c>
      <c r="G78" s="23" t="s">
        <v>15</v>
      </c>
      <c r="H78" s="7">
        <f>I79</f>
        <v>640.66999999999996</v>
      </c>
      <c r="I78" s="7">
        <f t="shared" si="1"/>
        <v>640.66999999999996</v>
      </c>
      <c r="J78" s="8">
        <f>I78 / J1</f>
        <v>1.4597079303673725E-3</v>
      </c>
    </row>
    <row r="79" spans="1:10" ht="39" customHeight="1" x14ac:dyDescent="0.2">
      <c r="A79" s="9" t="s">
        <v>180</v>
      </c>
      <c r="B79" s="9" t="s">
        <v>96</v>
      </c>
      <c r="C79" s="9" t="s">
        <v>36</v>
      </c>
      <c r="D79" s="9" t="s">
        <v>97</v>
      </c>
      <c r="E79" s="10" t="s">
        <v>38</v>
      </c>
      <c r="F79" s="11">
        <v>1</v>
      </c>
      <c r="G79" s="24">
        <v>512.54</v>
      </c>
      <c r="H79" s="12">
        <f>TRUNC(TRUNC(G79 * J2, 2) + G79, 2)</f>
        <v>640.66999999999996</v>
      </c>
      <c r="I79" s="12">
        <f t="shared" si="1"/>
        <v>640.66999999999996</v>
      </c>
      <c r="J79" s="13">
        <f>I79 / J1</f>
        <v>1.4597079303673725E-3</v>
      </c>
    </row>
    <row r="80" spans="1:10" ht="24" customHeight="1" x14ac:dyDescent="0.2">
      <c r="A80" s="4" t="s">
        <v>181</v>
      </c>
      <c r="B80" s="4" t="s">
        <v>13</v>
      </c>
      <c r="C80" s="4"/>
      <c r="D80" s="4" t="s">
        <v>99</v>
      </c>
      <c r="E80" s="5"/>
      <c r="F80" s="6">
        <v>1</v>
      </c>
      <c r="G80" s="23" t="s">
        <v>15</v>
      </c>
      <c r="H80" s="7">
        <f>I81</f>
        <v>502.18</v>
      </c>
      <c r="I80" s="7">
        <f t="shared" si="1"/>
        <v>502.18</v>
      </c>
      <c r="J80" s="8">
        <f>I80 / J1</f>
        <v>1.1441711465682602E-3</v>
      </c>
    </row>
    <row r="81" spans="1:10" ht="39" customHeight="1" x14ac:dyDescent="0.2">
      <c r="A81" s="9" t="s">
        <v>182</v>
      </c>
      <c r="B81" s="9" t="s">
        <v>101</v>
      </c>
      <c r="C81" s="9" t="s">
        <v>36</v>
      </c>
      <c r="D81" s="9" t="s">
        <v>102</v>
      </c>
      <c r="E81" s="10" t="s">
        <v>38</v>
      </c>
      <c r="F81" s="11">
        <v>1</v>
      </c>
      <c r="G81" s="24">
        <v>401.75</v>
      </c>
      <c r="H81" s="12">
        <f>TRUNC(TRUNC(G81 * J2, 2) + G81, 2)</f>
        <v>502.18</v>
      </c>
      <c r="I81" s="12">
        <f t="shared" si="1"/>
        <v>502.18</v>
      </c>
      <c r="J81" s="13">
        <f>I81 / J1</f>
        <v>1.1441711465682602E-3</v>
      </c>
    </row>
    <row r="82" spans="1:10" ht="24" customHeight="1" x14ac:dyDescent="0.2">
      <c r="A82" s="4" t="s">
        <v>183</v>
      </c>
      <c r="B82" s="4" t="s">
        <v>13</v>
      </c>
      <c r="C82" s="4"/>
      <c r="D82" s="4" t="s">
        <v>184</v>
      </c>
      <c r="E82" s="5"/>
      <c r="F82" s="6">
        <v>1</v>
      </c>
      <c r="G82" s="23" t="s">
        <v>15</v>
      </c>
      <c r="H82" s="7">
        <f>I83 + I84</f>
        <v>6655.31</v>
      </c>
      <c r="I82" s="7">
        <f t="shared" si="1"/>
        <v>6655.31</v>
      </c>
      <c r="J82" s="8">
        <f>I82 / J1</f>
        <v>1.5163514424045576E-2</v>
      </c>
    </row>
    <row r="83" spans="1:10" ht="39" customHeight="1" x14ac:dyDescent="0.2">
      <c r="A83" s="9" t="s">
        <v>185</v>
      </c>
      <c r="B83" s="9" t="s">
        <v>106</v>
      </c>
      <c r="C83" s="9" t="s">
        <v>36</v>
      </c>
      <c r="D83" s="9" t="s">
        <v>107</v>
      </c>
      <c r="E83" s="10" t="s">
        <v>38</v>
      </c>
      <c r="F83" s="11">
        <v>1</v>
      </c>
      <c r="G83" s="24">
        <v>5290.94</v>
      </c>
      <c r="H83" s="12">
        <f>TRUNC(TRUNC(G83 * J2, 2) + G83, 2)</f>
        <v>6613.67</v>
      </c>
      <c r="I83" s="12">
        <f t="shared" si="1"/>
        <v>6613.67</v>
      </c>
      <c r="J83" s="13">
        <f>I83 / J1</f>
        <v>1.5068641496921631E-2</v>
      </c>
    </row>
    <row r="84" spans="1:10" ht="26.1" customHeight="1" x14ac:dyDescent="0.2">
      <c r="A84" s="14" t="s">
        <v>186</v>
      </c>
      <c r="B84" s="14" t="s">
        <v>109</v>
      </c>
      <c r="C84" s="14" t="s">
        <v>36</v>
      </c>
      <c r="D84" s="14" t="s">
        <v>110</v>
      </c>
      <c r="E84" s="15" t="s">
        <v>38</v>
      </c>
      <c r="F84" s="16">
        <v>2</v>
      </c>
      <c r="G84" s="25">
        <v>16.66</v>
      </c>
      <c r="H84" s="17">
        <f>TRUNC(TRUNC(G84 * J2, 2) + G84, 2)</f>
        <v>20.82</v>
      </c>
      <c r="I84" s="17">
        <f t="shared" si="1"/>
        <v>41.64</v>
      </c>
      <c r="J84" s="18">
        <f>I84 / J1</f>
        <v>9.4872927123944303E-5</v>
      </c>
    </row>
    <row r="85" spans="1:10" ht="24" customHeight="1" x14ac:dyDescent="0.2">
      <c r="A85" s="4" t="s">
        <v>187</v>
      </c>
      <c r="B85" s="4" t="s">
        <v>13</v>
      </c>
      <c r="C85" s="4"/>
      <c r="D85" s="4" t="s">
        <v>112</v>
      </c>
      <c r="E85" s="5"/>
      <c r="F85" s="6">
        <v>1</v>
      </c>
      <c r="G85" s="23" t="s">
        <v>15</v>
      </c>
      <c r="H85" s="7">
        <f>I86 + I87 + I88 + I89 + I90 + I91</f>
        <v>6630.51</v>
      </c>
      <c r="I85" s="7">
        <f t="shared" si="1"/>
        <v>6630.51</v>
      </c>
      <c r="J85" s="8">
        <f>I85 / J1</f>
        <v>1.5107009894922765E-2</v>
      </c>
    </row>
    <row r="86" spans="1:10" ht="24" customHeight="1" x14ac:dyDescent="0.2">
      <c r="A86" s="9" t="s">
        <v>188</v>
      </c>
      <c r="B86" s="9" t="s">
        <v>114</v>
      </c>
      <c r="C86" s="9" t="s">
        <v>36</v>
      </c>
      <c r="D86" s="9" t="s">
        <v>115</v>
      </c>
      <c r="E86" s="10" t="s">
        <v>38</v>
      </c>
      <c r="F86" s="11">
        <v>20</v>
      </c>
      <c r="G86" s="24">
        <v>38.159999999999997</v>
      </c>
      <c r="H86" s="12">
        <f>TRUNC(TRUNC(G86 * J2, 2) + G86, 2)</f>
        <v>47.7</v>
      </c>
      <c r="I86" s="12">
        <f t="shared" si="1"/>
        <v>954</v>
      </c>
      <c r="J86" s="13">
        <f>I86 / J1</f>
        <v>2.1736016444822972E-3</v>
      </c>
    </row>
    <row r="87" spans="1:10" ht="39" customHeight="1" x14ac:dyDescent="0.2">
      <c r="A87" s="9" t="s">
        <v>189</v>
      </c>
      <c r="B87" s="9" t="s">
        <v>117</v>
      </c>
      <c r="C87" s="9" t="s">
        <v>36</v>
      </c>
      <c r="D87" s="9" t="s">
        <v>118</v>
      </c>
      <c r="E87" s="10" t="s">
        <v>38</v>
      </c>
      <c r="F87" s="11">
        <v>5</v>
      </c>
      <c r="G87" s="24">
        <v>787.42</v>
      </c>
      <c r="H87" s="12">
        <f>TRUNC(TRUNC(G87 * J2, 2) + G87, 2)</f>
        <v>984.27</v>
      </c>
      <c r="I87" s="12">
        <f t="shared" si="1"/>
        <v>4921.3500000000004</v>
      </c>
      <c r="J87" s="13">
        <f>I87 / J1</f>
        <v>1.1212845338650896E-2</v>
      </c>
    </row>
    <row r="88" spans="1:10" ht="51.95" customHeight="1" x14ac:dyDescent="0.2">
      <c r="A88" s="9" t="s">
        <v>190</v>
      </c>
      <c r="B88" s="9" t="s">
        <v>120</v>
      </c>
      <c r="C88" s="9" t="s">
        <v>20</v>
      </c>
      <c r="D88" s="9" t="s">
        <v>121</v>
      </c>
      <c r="E88" s="10" t="s">
        <v>122</v>
      </c>
      <c r="F88" s="11">
        <v>3</v>
      </c>
      <c r="G88" s="24">
        <v>3.03</v>
      </c>
      <c r="H88" s="12">
        <f>TRUNC(TRUNC(G88 * J2, 2) + G88, 2)</f>
        <v>3.78</v>
      </c>
      <c r="I88" s="12">
        <f t="shared" si="1"/>
        <v>11.34</v>
      </c>
      <c r="J88" s="13">
        <f>I88 / J1</f>
        <v>2.5837151623091459E-5</v>
      </c>
    </row>
    <row r="89" spans="1:10" ht="39" customHeight="1" x14ac:dyDescent="0.2">
      <c r="A89" s="9" t="s">
        <v>191</v>
      </c>
      <c r="B89" s="9" t="s">
        <v>124</v>
      </c>
      <c r="C89" s="9" t="s">
        <v>20</v>
      </c>
      <c r="D89" s="9" t="s">
        <v>125</v>
      </c>
      <c r="E89" s="10" t="s">
        <v>126</v>
      </c>
      <c r="F89" s="11">
        <v>0.6</v>
      </c>
      <c r="G89" s="24">
        <v>29.01</v>
      </c>
      <c r="H89" s="12">
        <f>TRUNC(TRUNC(G89 * J2, 2) + G89, 2)</f>
        <v>36.26</v>
      </c>
      <c r="I89" s="12">
        <f t="shared" si="1"/>
        <v>21.75</v>
      </c>
      <c r="J89" s="13">
        <f>I89 / J1</f>
        <v>4.9555383404077539E-5</v>
      </c>
    </row>
    <row r="90" spans="1:10" ht="39" customHeight="1" x14ac:dyDescent="0.2">
      <c r="A90" s="9" t="s">
        <v>192</v>
      </c>
      <c r="B90" s="9" t="s">
        <v>128</v>
      </c>
      <c r="C90" s="9" t="s">
        <v>20</v>
      </c>
      <c r="D90" s="9" t="s">
        <v>129</v>
      </c>
      <c r="E90" s="10" t="s">
        <v>130</v>
      </c>
      <c r="F90" s="11">
        <v>2.5</v>
      </c>
      <c r="G90" s="24">
        <v>131.63999999999999</v>
      </c>
      <c r="H90" s="12">
        <f>TRUNC(TRUNC(G90 * J2, 2) + G90, 2)</f>
        <v>164.55</v>
      </c>
      <c r="I90" s="12">
        <f t="shared" si="1"/>
        <v>411.37</v>
      </c>
      <c r="J90" s="13">
        <f>I90 / J1</f>
        <v>9.3726887682461498E-4</v>
      </c>
    </row>
    <row r="91" spans="1:10" ht="39" customHeight="1" x14ac:dyDescent="0.2">
      <c r="A91" s="9" t="s">
        <v>193</v>
      </c>
      <c r="B91" s="9" t="s">
        <v>132</v>
      </c>
      <c r="C91" s="9" t="s">
        <v>20</v>
      </c>
      <c r="D91" s="9" t="s">
        <v>133</v>
      </c>
      <c r="E91" s="10" t="s">
        <v>134</v>
      </c>
      <c r="F91" s="11">
        <v>1</v>
      </c>
      <c r="G91" s="24">
        <v>248.56</v>
      </c>
      <c r="H91" s="12">
        <f>TRUNC(TRUNC(G91 * J2, 2) + G91, 2)</f>
        <v>310.7</v>
      </c>
      <c r="I91" s="12">
        <f t="shared" si="1"/>
        <v>310.7</v>
      </c>
      <c r="J91" s="13">
        <f>I91 / J1</f>
        <v>7.0790149993778804E-4</v>
      </c>
    </row>
    <row r="92" spans="1:10" ht="24" customHeight="1" x14ac:dyDescent="0.2">
      <c r="A92" s="4" t="s">
        <v>194</v>
      </c>
      <c r="B92" s="4" t="s">
        <v>13</v>
      </c>
      <c r="C92" s="4"/>
      <c r="D92" s="4" t="s">
        <v>136</v>
      </c>
      <c r="E92" s="5"/>
      <c r="F92" s="6">
        <v>1</v>
      </c>
      <c r="G92" s="23" t="s">
        <v>15</v>
      </c>
      <c r="H92" s="7">
        <f>I93 + I94</f>
        <v>694.08</v>
      </c>
      <c r="I92" s="7">
        <f t="shared" si="1"/>
        <v>694.08</v>
      </c>
      <c r="J92" s="8">
        <f>I92 / J1</f>
        <v>1.5813977247403281E-3</v>
      </c>
    </row>
    <row r="93" spans="1:10" ht="24" customHeight="1" x14ac:dyDescent="0.2">
      <c r="A93" s="9" t="s">
        <v>195</v>
      </c>
      <c r="B93" s="9" t="s">
        <v>138</v>
      </c>
      <c r="C93" s="9" t="s">
        <v>20</v>
      </c>
      <c r="D93" s="9" t="s">
        <v>139</v>
      </c>
      <c r="E93" s="10" t="s">
        <v>22</v>
      </c>
      <c r="F93" s="11">
        <v>8</v>
      </c>
      <c r="G93" s="24">
        <v>37.96</v>
      </c>
      <c r="H93" s="12">
        <f>TRUNC(TRUNC(G93 * J2, 2) + G93, 2)</f>
        <v>47.45</v>
      </c>
      <c r="I93" s="12">
        <f t="shared" si="1"/>
        <v>379.6</v>
      </c>
      <c r="J93" s="13">
        <f>I93 / J1</f>
        <v>8.6488384092817626E-4</v>
      </c>
    </row>
    <row r="94" spans="1:10" ht="24" customHeight="1" x14ac:dyDescent="0.2">
      <c r="A94" s="9" t="s">
        <v>196</v>
      </c>
      <c r="B94" s="9" t="s">
        <v>141</v>
      </c>
      <c r="C94" s="9" t="s">
        <v>20</v>
      </c>
      <c r="D94" s="9" t="s">
        <v>142</v>
      </c>
      <c r="E94" s="10" t="s">
        <v>22</v>
      </c>
      <c r="F94" s="11">
        <v>8</v>
      </c>
      <c r="G94" s="24">
        <v>31.45</v>
      </c>
      <c r="H94" s="12">
        <f>TRUNC(TRUNC(G94 * J2, 2) + G94, 2)</f>
        <v>39.31</v>
      </c>
      <c r="I94" s="12">
        <f t="shared" si="1"/>
        <v>314.48</v>
      </c>
      <c r="J94" s="13">
        <f>I94 / J1</f>
        <v>7.1651388381215194E-4</v>
      </c>
    </row>
    <row r="95" spans="1:10" ht="24" customHeight="1" x14ac:dyDescent="0.2">
      <c r="A95" s="4" t="s">
        <v>197</v>
      </c>
      <c r="B95" s="4" t="s">
        <v>13</v>
      </c>
      <c r="C95" s="4"/>
      <c r="D95" s="4" t="s">
        <v>144</v>
      </c>
      <c r="E95" s="5"/>
      <c r="F95" s="6">
        <v>1</v>
      </c>
      <c r="G95" s="23" t="s">
        <v>15</v>
      </c>
      <c r="H95" s="7">
        <f>I96</f>
        <v>1902.96</v>
      </c>
      <c r="I95" s="7">
        <f t="shared" si="1"/>
        <v>1902.96</v>
      </c>
      <c r="J95" s="8">
        <f>I95 / J1</f>
        <v>4.3357201104654436E-3</v>
      </c>
    </row>
    <row r="96" spans="1:10" ht="24" customHeight="1" x14ac:dyDescent="0.2">
      <c r="A96" s="9" t="s">
        <v>198</v>
      </c>
      <c r="B96" s="9" t="s">
        <v>146</v>
      </c>
      <c r="C96" s="9" t="s">
        <v>20</v>
      </c>
      <c r="D96" s="9" t="s">
        <v>147</v>
      </c>
      <c r="E96" s="10" t="s">
        <v>22</v>
      </c>
      <c r="F96" s="11">
        <v>12</v>
      </c>
      <c r="G96" s="24">
        <v>126.87</v>
      </c>
      <c r="H96" s="12">
        <f>TRUNC(TRUNC(G96 * J2, 2) + G96, 2)</f>
        <v>158.58000000000001</v>
      </c>
      <c r="I96" s="12">
        <f t="shared" si="1"/>
        <v>1902.96</v>
      </c>
      <c r="J96" s="13">
        <f>I96 / J1</f>
        <v>4.3357201104654436E-3</v>
      </c>
    </row>
    <row r="97" spans="1:10" ht="24" customHeight="1" x14ac:dyDescent="0.2">
      <c r="A97" s="4" t="s">
        <v>199</v>
      </c>
      <c r="B97" s="4" t="s">
        <v>13</v>
      </c>
      <c r="C97" s="4"/>
      <c r="D97" s="4" t="s">
        <v>200</v>
      </c>
      <c r="E97" s="5"/>
      <c r="F97" s="6">
        <v>1</v>
      </c>
      <c r="G97" s="23" t="s">
        <v>15</v>
      </c>
      <c r="H97" s="7">
        <f>I98 + I100 + I103 + I105 + I114 + I119 + I121 + I125 + I127 + I129 + I132 + I139 + I142</f>
        <v>24664.340000000004</v>
      </c>
      <c r="I97" s="7">
        <f t="shared" si="1"/>
        <v>24664.34</v>
      </c>
      <c r="J97" s="8">
        <f>I97 / J1</f>
        <v>5.6195440234874744E-2</v>
      </c>
    </row>
    <row r="98" spans="1:10" ht="24" customHeight="1" x14ac:dyDescent="0.2">
      <c r="A98" s="4" t="s">
        <v>201</v>
      </c>
      <c r="B98" s="4" t="s">
        <v>13</v>
      </c>
      <c r="C98" s="4"/>
      <c r="D98" s="4" t="s">
        <v>17</v>
      </c>
      <c r="E98" s="5"/>
      <c r="F98" s="6">
        <v>1</v>
      </c>
      <c r="G98" s="23" t="s">
        <v>15</v>
      </c>
      <c r="H98" s="7">
        <f>I99</f>
        <v>1544.13</v>
      </c>
      <c r="I98" s="7">
        <f t="shared" si="1"/>
        <v>1544.13</v>
      </c>
      <c r="J98" s="8">
        <f>I98 / J1</f>
        <v>3.5181588126776209E-3</v>
      </c>
    </row>
    <row r="99" spans="1:10" ht="26.1" customHeight="1" x14ac:dyDescent="0.2">
      <c r="A99" s="9" t="s">
        <v>202</v>
      </c>
      <c r="B99" s="9" t="s">
        <v>19</v>
      </c>
      <c r="C99" s="9" t="s">
        <v>20</v>
      </c>
      <c r="D99" s="9" t="s">
        <v>21</v>
      </c>
      <c r="E99" s="10" t="s">
        <v>22</v>
      </c>
      <c r="F99" s="11">
        <v>9</v>
      </c>
      <c r="G99" s="24">
        <v>137.26</v>
      </c>
      <c r="H99" s="12">
        <f>TRUNC(TRUNC(G99 * J2, 2) + G99, 2)</f>
        <v>171.57</v>
      </c>
      <c r="I99" s="12">
        <f t="shared" si="1"/>
        <v>1544.13</v>
      </c>
      <c r="J99" s="13">
        <f>I99 / J1</f>
        <v>3.5181588126776209E-3</v>
      </c>
    </row>
    <row r="100" spans="1:10" ht="24" customHeight="1" x14ac:dyDescent="0.2">
      <c r="A100" s="4" t="s">
        <v>203</v>
      </c>
      <c r="B100" s="4" t="s">
        <v>13</v>
      </c>
      <c r="C100" s="4"/>
      <c r="D100" s="4" t="s">
        <v>24</v>
      </c>
      <c r="E100" s="5"/>
      <c r="F100" s="6">
        <v>1</v>
      </c>
      <c r="G100" s="23" t="s">
        <v>15</v>
      </c>
      <c r="H100" s="7">
        <f>I101 + I102</f>
        <v>2111.4</v>
      </c>
      <c r="I100" s="7">
        <f t="shared" si="1"/>
        <v>2111.4</v>
      </c>
      <c r="J100" s="8">
        <f>I100 / J1</f>
        <v>4.8106315641089342E-3</v>
      </c>
    </row>
    <row r="101" spans="1:10" ht="39" customHeight="1" x14ac:dyDescent="0.2">
      <c r="A101" s="9" t="s">
        <v>204</v>
      </c>
      <c r="B101" s="9" t="s">
        <v>26</v>
      </c>
      <c r="C101" s="9" t="s">
        <v>20</v>
      </c>
      <c r="D101" s="9" t="s">
        <v>27</v>
      </c>
      <c r="E101" s="10" t="s">
        <v>28</v>
      </c>
      <c r="F101" s="11">
        <v>30</v>
      </c>
      <c r="G101" s="24">
        <v>3.97</v>
      </c>
      <c r="H101" s="12">
        <f>TRUNC(TRUNC(G101 * J2, 2) + G101, 2)</f>
        <v>4.96</v>
      </c>
      <c r="I101" s="12">
        <f t="shared" si="1"/>
        <v>148.80000000000001</v>
      </c>
      <c r="J101" s="13">
        <f>I101 / J1</f>
        <v>3.3902717473686153E-4</v>
      </c>
    </row>
    <row r="102" spans="1:10" ht="51.95" customHeight="1" x14ac:dyDescent="0.2">
      <c r="A102" s="9" t="s">
        <v>205</v>
      </c>
      <c r="B102" s="9" t="s">
        <v>30</v>
      </c>
      <c r="C102" s="9" t="s">
        <v>20</v>
      </c>
      <c r="D102" s="9" t="s">
        <v>31</v>
      </c>
      <c r="E102" s="10" t="s">
        <v>28</v>
      </c>
      <c r="F102" s="11">
        <v>30</v>
      </c>
      <c r="G102" s="24">
        <v>52.34</v>
      </c>
      <c r="H102" s="12">
        <f>TRUNC(TRUNC(G102 * J2, 2) + G102, 2)</f>
        <v>65.42</v>
      </c>
      <c r="I102" s="12">
        <f t="shared" si="1"/>
        <v>1962.6</v>
      </c>
      <c r="J102" s="13">
        <f>I102 / J1</f>
        <v>4.4716043893720725E-3</v>
      </c>
    </row>
    <row r="103" spans="1:10" ht="24" customHeight="1" x14ac:dyDescent="0.2">
      <c r="A103" s="4" t="s">
        <v>206</v>
      </c>
      <c r="B103" s="4" t="s">
        <v>13</v>
      </c>
      <c r="C103" s="4"/>
      <c r="D103" s="4" t="s">
        <v>33</v>
      </c>
      <c r="E103" s="5"/>
      <c r="F103" s="6">
        <v>1</v>
      </c>
      <c r="G103" s="23" t="s">
        <v>15</v>
      </c>
      <c r="H103" s="7">
        <f>I104</f>
        <v>742.27</v>
      </c>
      <c r="I103" s="7">
        <f t="shared" si="1"/>
        <v>742.27</v>
      </c>
      <c r="J103" s="8">
        <f>I103 / J1</f>
        <v>1.6911942270963049E-3</v>
      </c>
    </row>
    <row r="104" spans="1:10" ht="39" customHeight="1" x14ac:dyDescent="0.2">
      <c r="A104" s="9" t="s">
        <v>207</v>
      </c>
      <c r="B104" s="9" t="s">
        <v>35</v>
      </c>
      <c r="C104" s="9" t="s">
        <v>36</v>
      </c>
      <c r="D104" s="9" t="s">
        <v>37</v>
      </c>
      <c r="E104" s="10" t="s">
        <v>38</v>
      </c>
      <c r="F104" s="11">
        <v>1</v>
      </c>
      <c r="G104" s="24">
        <v>593.82000000000005</v>
      </c>
      <c r="H104" s="12">
        <f>TRUNC(TRUNC(G104 * J2, 2) + G104, 2)</f>
        <v>742.27</v>
      </c>
      <c r="I104" s="12">
        <f t="shared" si="1"/>
        <v>742.27</v>
      </c>
      <c r="J104" s="13">
        <f>I104 / J1</f>
        <v>1.6911942270963049E-3</v>
      </c>
    </row>
    <row r="105" spans="1:10" ht="24" customHeight="1" x14ac:dyDescent="0.2">
      <c r="A105" s="4" t="s">
        <v>208</v>
      </c>
      <c r="B105" s="4" t="s">
        <v>13</v>
      </c>
      <c r="C105" s="4"/>
      <c r="D105" s="4" t="s">
        <v>40</v>
      </c>
      <c r="E105" s="5"/>
      <c r="F105" s="6">
        <v>1</v>
      </c>
      <c r="G105" s="23" t="s">
        <v>15</v>
      </c>
      <c r="H105" s="7">
        <f>I106 + I107 + I108 + I109 + I110 + I111 + I112 + I113</f>
        <v>1306.1799999999998</v>
      </c>
      <c r="I105" s="7">
        <f t="shared" si="1"/>
        <v>1306.18</v>
      </c>
      <c r="J105" s="8">
        <f>I105 / J1</f>
        <v>2.9760115261948505E-3</v>
      </c>
    </row>
    <row r="106" spans="1:10" ht="39" customHeight="1" x14ac:dyDescent="0.2">
      <c r="A106" s="9" t="s">
        <v>209</v>
      </c>
      <c r="B106" s="9" t="s">
        <v>42</v>
      </c>
      <c r="C106" s="9" t="s">
        <v>20</v>
      </c>
      <c r="D106" s="9" t="s">
        <v>43</v>
      </c>
      <c r="E106" s="10" t="s">
        <v>44</v>
      </c>
      <c r="F106" s="11">
        <v>20</v>
      </c>
      <c r="G106" s="24">
        <v>21.87</v>
      </c>
      <c r="H106" s="12">
        <f>TRUNC(TRUNC(G106 * J2, 2) + G106, 2)</f>
        <v>27.33</v>
      </c>
      <c r="I106" s="12">
        <f t="shared" si="1"/>
        <v>546.6</v>
      </c>
      <c r="J106" s="13">
        <f>I106 / J1</f>
        <v>1.2453780491341968E-3</v>
      </c>
    </row>
    <row r="107" spans="1:10" ht="51.95" customHeight="1" x14ac:dyDescent="0.2">
      <c r="A107" s="9" t="s">
        <v>210</v>
      </c>
      <c r="B107" s="9" t="s">
        <v>46</v>
      </c>
      <c r="C107" s="9" t="s">
        <v>36</v>
      </c>
      <c r="D107" s="9" t="s">
        <v>47</v>
      </c>
      <c r="E107" s="10" t="s">
        <v>44</v>
      </c>
      <c r="F107" s="11">
        <v>25</v>
      </c>
      <c r="G107" s="24">
        <v>11.45</v>
      </c>
      <c r="H107" s="12">
        <f>TRUNC(TRUNC(G107 * J2, 2) + G107, 2)</f>
        <v>14.31</v>
      </c>
      <c r="I107" s="12">
        <f t="shared" si="1"/>
        <v>357.75</v>
      </c>
      <c r="J107" s="13">
        <f>I107 / J1</f>
        <v>8.1510061668086157E-4</v>
      </c>
    </row>
    <row r="108" spans="1:10" ht="26.1" customHeight="1" x14ac:dyDescent="0.2">
      <c r="A108" s="9" t="s">
        <v>211</v>
      </c>
      <c r="B108" s="9" t="s">
        <v>49</v>
      </c>
      <c r="C108" s="9" t="s">
        <v>20</v>
      </c>
      <c r="D108" s="9" t="s">
        <v>50</v>
      </c>
      <c r="E108" s="10" t="s">
        <v>38</v>
      </c>
      <c r="F108" s="11">
        <v>3</v>
      </c>
      <c r="G108" s="24">
        <v>47.39</v>
      </c>
      <c r="H108" s="12">
        <f>TRUNC(TRUNC(G108 * J2, 2) + G108, 2)</f>
        <v>59.23</v>
      </c>
      <c r="I108" s="12">
        <f t="shared" si="1"/>
        <v>177.69</v>
      </c>
      <c r="J108" s="13">
        <f>I108 / J1</f>
        <v>4.0485039434807069E-4</v>
      </c>
    </row>
    <row r="109" spans="1:10" ht="26.1" customHeight="1" x14ac:dyDescent="0.2">
      <c r="A109" s="14" t="s">
        <v>212</v>
      </c>
      <c r="B109" s="14" t="s">
        <v>52</v>
      </c>
      <c r="C109" s="14" t="s">
        <v>20</v>
      </c>
      <c r="D109" s="14" t="s">
        <v>53</v>
      </c>
      <c r="E109" s="15" t="s">
        <v>38</v>
      </c>
      <c r="F109" s="16">
        <v>3</v>
      </c>
      <c r="G109" s="25">
        <v>4.29</v>
      </c>
      <c r="H109" s="17">
        <f>TRUNC(TRUNC(G109 * J2, 2) + G109, 2)</f>
        <v>5.36</v>
      </c>
      <c r="I109" s="17">
        <f t="shared" si="1"/>
        <v>16.079999999999998</v>
      </c>
      <c r="J109" s="18">
        <f>I109 / J1</f>
        <v>3.6636807592531802E-5</v>
      </c>
    </row>
    <row r="110" spans="1:10" ht="26.1" customHeight="1" x14ac:dyDescent="0.2">
      <c r="A110" s="14" t="s">
        <v>213</v>
      </c>
      <c r="B110" s="14" t="s">
        <v>55</v>
      </c>
      <c r="C110" s="14" t="s">
        <v>20</v>
      </c>
      <c r="D110" s="14" t="s">
        <v>56</v>
      </c>
      <c r="E110" s="15" t="s">
        <v>38</v>
      </c>
      <c r="F110" s="16">
        <v>3</v>
      </c>
      <c r="G110" s="25">
        <v>1.26</v>
      </c>
      <c r="H110" s="17">
        <f>TRUNC(TRUNC(G110 * J2, 2) + G110, 2)</f>
        <v>1.57</v>
      </c>
      <c r="I110" s="17">
        <f t="shared" si="1"/>
        <v>4.71</v>
      </c>
      <c r="J110" s="18">
        <f>I110 / J1</f>
        <v>1.0731303716469205E-5</v>
      </c>
    </row>
    <row r="111" spans="1:10" ht="26.1" customHeight="1" x14ac:dyDescent="0.2">
      <c r="A111" s="14" t="s">
        <v>214</v>
      </c>
      <c r="B111" s="14" t="s">
        <v>58</v>
      </c>
      <c r="C111" s="14" t="s">
        <v>20</v>
      </c>
      <c r="D111" s="14" t="s">
        <v>59</v>
      </c>
      <c r="E111" s="15" t="s">
        <v>38</v>
      </c>
      <c r="F111" s="16">
        <v>3</v>
      </c>
      <c r="G111" s="25">
        <v>1.69</v>
      </c>
      <c r="H111" s="17">
        <f>TRUNC(TRUNC(G111 * J2, 2) + G111, 2)</f>
        <v>2.11</v>
      </c>
      <c r="I111" s="17">
        <f t="shared" si="1"/>
        <v>6.33</v>
      </c>
      <c r="J111" s="18">
        <f>I111 / J1</f>
        <v>1.4422325376910841E-5</v>
      </c>
    </row>
    <row r="112" spans="1:10" ht="26.1" customHeight="1" x14ac:dyDescent="0.2">
      <c r="A112" s="14" t="s">
        <v>215</v>
      </c>
      <c r="B112" s="14" t="s">
        <v>61</v>
      </c>
      <c r="C112" s="14" t="s">
        <v>20</v>
      </c>
      <c r="D112" s="14" t="s">
        <v>62</v>
      </c>
      <c r="E112" s="15" t="s">
        <v>38</v>
      </c>
      <c r="F112" s="16">
        <v>2</v>
      </c>
      <c r="G112" s="25">
        <v>22.81</v>
      </c>
      <c r="H112" s="17">
        <f>TRUNC(TRUNC(G112 * J2, 2) + G112, 2)</f>
        <v>28.51</v>
      </c>
      <c r="I112" s="17">
        <f t="shared" si="1"/>
        <v>57.02</v>
      </c>
      <c r="J112" s="18">
        <f>I112 / J1</f>
        <v>1.2991484881381615E-4</v>
      </c>
    </row>
    <row r="113" spans="1:10" ht="39" customHeight="1" x14ac:dyDescent="0.2">
      <c r="A113" s="9" t="s">
        <v>216</v>
      </c>
      <c r="B113" s="9" t="s">
        <v>166</v>
      </c>
      <c r="C113" s="9" t="s">
        <v>20</v>
      </c>
      <c r="D113" s="9" t="s">
        <v>167</v>
      </c>
      <c r="E113" s="10" t="s">
        <v>44</v>
      </c>
      <c r="F113" s="11">
        <v>5</v>
      </c>
      <c r="G113" s="24">
        <v>22.4</v>
      </c>
      <c r="H113" s="12">
        <f>TRUNC(TRUNC(G113 * J2, 2) + G113, 2)</f>
        <v>28</v>
      </c>
      <c r="I113" s="12">
        <f t="shared" si="1"/>
        <v>140</v>
      </c>
      <c r="J113" s="13">
        <f>I113 / J1</f>
        <v>3.1897718053199335E-4</v>
      </c>
    </row>
    <row r="114" spans="1:10" ht="24" customHeight="1" x14ac:dyDescent="0.2">
      <c r="A114" s="4" t="s">
        <v>217</v>
      </c>
      <c r="B114" s="4" t="s">
        <v>13</v>
      </c>
      <c r="C114" s="4"/>
      <c r="D114" s="4" t="s">
        <v>64</v>
      </c>
      <c r="E114" s="5"/>
      <c r="F114" s="6">
        <v>1</v>
      </c>
      <c r="G114" s="23" t="s">
        <v>15</v>
      </c>
      <c r="H114" s="7">
        <f>I115 + I116 + I117 + I118</f>
        <v>811.9799999999999</v>
      </c>
      <c r="I114" s="7">
        <f t="shared" si="1"/>
        <v>811.98</v>
      </c>
      <c r="J114" s="8">
        <f>I114 / J1</f>
        <v>1.850022078916914E-3</v>
      </c>
    </row>
    <row r="115" spans="1:10" ht="39" customHeight="1" x14ac:dyDescent="0.2">
      <c r="A115" s="9" t="s">
        <v>218</v>
      </c>
      <c r="B115" s="9" t="s">
        <v>66</v>
      </c>
      <c r="C115" s="9" t="s">
        <v>20</v>
      </c>
      <c r="D115" s="9" t="s">
        <v>67</v>
      </c>
      <c r="E115" s="10" t="s">
        <v>44</v>
      </c>
      <c r="F115" s="11">
        <v>32</v>
      </c>
      <c r="G115" s="24">
        <v>9.82</v>
      </c>
      <c r="H115" s="12">
        <f>TRUNC(TRUNC(G115 * J2, 2) + G115, 2)</f>
        <v>12.27</v>
      </c>
      <c r="I115" s="12">
        <f t="shared" si="1"/>
        <v>392.64</v>
      </c>
      <c r="J115" s="13">
        <f>I115 / J1</f>
        <v>8.9459428688629897E-4</v>
      </c>
    </row>
    <row r="116" spans="1:10" ht="39" customHeight="1" x14ac:dyDescent="0.2">
      <c r="A116" s="9" t="s">
        <v>219</v>
      </c>
      <c r="B116" s="9" t="s">
        <v>69</v>
      </c>
      <c r="C116" s="9" t="s">
        <v>36</v>
      </c>
      <c r="D116" s="9" t="s">
        <v>70</v>
      </c>
      <c r="E116" s="10" t="s">
        <v>44</v>
      </c>
      <c r="F116" s="11">
        <v>24</v>
      </c>
      <c r="G116" s="24">
        <v>9.89</v>
      </c>
      <c r="H116" s="12">
        <f>TRUNC(TRUNC(G116 * J2, 2) + G116, 2)</f>
        <v>12.36</v>
      </c>
      <c r="I116" s="12">
        <f t="shared" si="1"/>
        <v>296.64</v>
      </c>
      <c r="J116" s="13">
        <f>I116 / J1</f>
        <v>6.7586707737864638E-4</v>
      </c>
    </row>
    <row r="117" spans="1:10" ht="51.95" customHeight="1" x14ac:dyDescent="0.2">
      <c r="A117" s="9" t="s">
        <v>220</v>
      </c>
      <c r="B117" s="9" t="s">
        <v>72</v>
      </c>
      <c r="C117" s="9" t="s">
        <v>36</v>
      </c>
      <c r="D117" s="9" t="s">
        <v>73</v>
      </c>
      <c r="E117" s="10" t="s">
        <v>44</v>
      </c>
      <c r="F117" s="11">
        <v>5</v>
      </c>
      <c r="G117" s="24">
        <v>17.649999999999999</v>
      </c>
      <c r="H117" s="12">
        <f>TRUNC(TRUNC(G117 * J2, 2) + G117, 2)</f>
        <v>22.06</v>
      </c>
      <c r="I117" s="12">
        <f t="shared" si="1"/>
        <v>110.3</v>
      </c>
      <c r="J117" s="13">
        <f>I117 / J1</f>
        <v>2.5130845009056329E-4</v>
      </c>
    </row>
    <row r="118" spans="1:10" ht="39" customHeight="1" x14ac:dyDescent="0.2">
      <c r="A118" s="14" t="s">
        <v>221</v>
      </c>
      <c r="B118" s="14" t="s">
        <v>75</v>
      </c>
      <c r="C118" s="14" t="s">
        <v>20</v>
      </c>
      <c r="D118" s="14" t="s">
        <v>76</v>
      </c>
      <c r="E118" s="15" t="s">
        <v>38</v>
      </c>
      <c r="F118" s="16">
        <v>5</v>
      </c>
      <c r="G118" s="25">
        <v>1.99</v>
      </c>
      <c r="H118" s="17">
        <f>TRUNC(TRUNC(G118 * J2, 2) + G118, 2)</f>
        <v>2.48</v>
      </c>
      <c r="I118" s="17">
        <f t="shared" si="1"/>
        <v>12.4</v>
      </c>
      <c r="J118" s="18">
        <f>I118 / J1</f>
        <v>2.8252264561405125E-5</v>
      </c>
    </row>
    <row r="119" spans="1:10" ht="24" customHeight="1" x14ac:dyDescent="0.2">
      <c r="A119" s="4" t="s">
        <v>222</v>
      </c>
      <c r="B119" s="4" t="s">
        <v>13</v>
      </c>
      <c r="C119" s="4"/>
      <c r="D119" s="4" t="s">
        <v>78</v>
      </c>
      <c r="E119" s="5"/>
      <c r="F119" s="6">
        <v>1</v>
      </c>
      <c r="G119" s="23" t="s">
        <v>15</v>
      </c>
      <c r="H119" s="7">
        <f>I120</f>
        <v>27.47</v>
      </c>
      <c r="I119" s="7">
        <f t="shared" si="1"/>
        <v>27.47</v>
      </c>
      <c r="J119" s="8">
        <f>I119 / J1</f>
        <v>6.2587879637241833E-5</v>
      </c>
    </row>
    <row r="120" spans="1:10" ht="26.1" customHeight="1" x14ac:dyDescent="0.2">
      <c r="A120" s="9" t="s">
        <v>223</v>
      </c>
      <c r="B120" s="9" t="s">
        <v>80</v>
      </c>
      <c r="C120" s="9" t="s">
        <v>20</v>
      </c>
      <c r="D120" s="9" t="s">
        <v>81</v>
      </c>
      <c r="E120" s="10" t="s">
        <v>38</v>
      </c>
      <c r="F120" s="11">
        <v>1</v>
      </c>
      <c r="G120" s="24">
        <v>21.98</v>
      </c>
      <c r="H120" s="12">
        <f>TRUNC(TRUNC(G120 * J2, 2) + G120, 2)</f>
        <v>27.47</v>
      </c>
      <c r="I120" s="12">
        <f t="shared" si="1"/>
        <v>27.47</v>
      </c>
      <c r="J120" s="13">
        <f>I120 / J1</f>
        <v>6.2587879637241833E-5</v>
      </c>
    </row>
    <row r="121" spans="1:10" ht="24" customHeight="1" x14ac:dyDescent="0.2">
      <c r="A121" s="4" t="s">
        <v>224</v>
      </c>
      <c r="B121" s="4" t="s">
        <v>13</v>
      </c>
      <c r="C121" s="4"/>
      <c r="D121" s="4" t="s">
        <v>83</v>
      </c>
      <c r="E121" s="5"/>
      <c r="F121" s="6">
        <v>1</v>
      </c>
      <c r="G121" s="23" t="s">
        <v>15</v>
      </c>
      <c r="H121" s="7">
        <f>I122 + I123 + I124</f>
        <v>1095.2</v>
      </c>
      <c r="I121" s="7">
        <f t="shared" si="1"/>
        <v>1095.2</v>
      </c>
      <c r="J121" s="8">
        <f>I121 / J1</f>
        <v>2.4953129151331363E-3</v>
      </c>
    </row>
    <row r="122" spans="1:10" ht="39" customHeight="1" x14ac:dyDescent="0.2">
      <c r="A122" s="9" t="s">
        <v>225</v>
      </c>
      <c r="B122" s="9" t="s">
        <v>85</v>
      </c>
      <c r="C122" s="9" t="s">
        <v>36</v>
      </c>
      <c r="D122" s="9" t="s">
        <v>86</v>
      </c>
      <c r="E122" s="10" t="s">
        <v>44</v>
      </c>
      <c r="F122" s="11">
        <v>48</v>
      </c>
      <c r="G122" s="24">
        <v>8.36</v>
      </c>
      <c r="H122" s="12">
        <f>TRUNC(TRUNC(G122 * J2, 2) + G122, 2)</f>
        <v>10.45</v>
      </c>
      <c r="I122" s="12">
        <f t="shared" si="1"/>
        <v>501.6</v>
      </c>
      <c r="J122" s="13">
        <f>I122 / J1</f>
        <v>1.1428496696774847E-3</v>
      </c>
    </row>
    <row r="123" spans="1:10" ht="39" customHeight="1" x14ac:dyDescent="0.2">
      <c r="A123" s="9" t="s">
        <v>226</v>
      </c>
      <c r="B123" s="9" t="s">
        <v>88</v>
      </c>
      <c r="C123" s="9" t="s">
        <v>36</v>
      </c>
      <c r="D123" s="9" t="s">
        <v>89</v>
      </c>
      <c r="E123" s="10" t="s">
        <v>44</v>
      </c>
      <c r="F123" s="11">
        <v>48</v>
      </c>
      <c r="G123" s="24">
        <v>8.36</v>
      </c>
      <c r="H123" s="12">
        <f>TRUNC(TRUNC(G123 * J2, 2) + G123, 2)</f>
        <v>10.45</v>
      </c>
      <c r="I123" s="12">
        <f t="shared" si="1"/>
        <v>501.6</v>
      </c>
      <c r="J123" s="13">
        <f>I123 / J1</f>
        <v>1.1428496696774847E-3</v>
      </c>
    </row>
    <row r="124" spans="1:10" ht="26.1" customHeight="1" x14ac:dyDescent="0.2">
      <c r="A124" s="9" t="s">
        <v>227</v>
      </c>
      <c r="B124" s="9" t="s">
        <v>91</v>
      </c>
      <c r="C124" s="9" t="s">
        <v>36</v>
      </c>
      <c r="D124" s="9" t="s">
        <v>92</v>
      </c>
      <c r="E124" s="10" t="s">
        <v>38</v>
      </c>
      <c r="F124" s="11">
        <v>4</v>
      </c>
      <c r="G124" s="24">
        <v>18.399999999999999</v>
      </c>
      <c r="H124" s="12">
        <f>TRUNC(TRUNC(G124 * J2, 2) + G124, 2)</f>
        <v>23</v>
      </c>
      <c r="I124" s="12">
        <f t="shared" si="1"/>
        <v>92</v>
      </c>
      <c r="J124" s="13">
        <f>I124 / J1</f>
        <v>2.0961357577816705E-4</v>
      </c>
    </row>
    <row r="125" spans="1:10" ht="24" customHeight="1" x14ac:dyDescent="0.2">
      <c r="A125" s="4" t="s">
        <v>228</v>
      </c>
      <c r="B125" s="4" t="s">
        <v>13</v>
      </c>
      <c r="C125" s="4"/>
      <c r="D125" s="4" t="s">
        <v>94</v>
      </c>
      <c r="E125" s="5"/>
      <c r="F125" s="6">
        <v>1</v>
      </c>
      <c r="G125" s="23" t="s">
        <v>15</v>
      </c>
      <c r="H125" s="7">
        <f>I126</f>
        <v>640.66999999999996</v>
      </c>
      <c r="I125" s="7">
        <f t="shared" si="1"/>
        <v>640.66999999999996</v>
      </c>
      <c r="J125" s="8">
        <f>I125 / J1</f>
        <v>1.4597079303673725E-3</v>
      </c>
    </row>
    <row r="126" spans="1:10" ht="39" customHeight="1" x14ac:dyDescent="0.2">
      <c r="A126" s="9" t="s">
        <v>229</v>
      </c>
      <c r="B126" s="9" t="s">
        <v>96</v>
      </c>
      <c r="C126" s="9" t="s">
        <v>36</v>
      </c>
      <c r="D126" s="9" t="s">
        <v>97</v>
      </c>
      <c r="E126" s="10" t="s">
        <v>38</v>
      </c>
      <c r="F126" s="11">
        <v>1</v>
      </c>
      <c r="G126" s="24">
        <v>512.54</v>
      </c>
      <c r="H126" s="12">
        <f>TRUNC(TRUNC(G126 * J2, 2) + G126, 2)</f>
        <v>640.66999999999996</v>
      </c>
      <c r="I126" s="12">
        <f t="shared" si="1"/>
        <v>640.66999999999996</v>
      </c>
      <c r="J126" s="13">
        <f>I126 / J1</f>
        <v>1.4597079303673725E-3</v>
      </c>
    </row>
    <row r="127" spans="1:10" ht="24" customHeight="1" x14ac:dyDescent="0.2">
      <c r="A127" s="4" t="s">
        <v>230</v>
      </c>
      <c r="B127" s="4" t="s">
        <v>13</v>
      </c>
      <c r="C127" s="4"/>
      <c r="D127" s="4" t="s">
        <v>99</v>
      </c>
      <c r="E127" s="5"/>
      <c r="F127" s="6">
        <v>1</v>
      </c>
      <c r="G127" s="23" t="s">
        <v>15</v>
      </c>
      <c r="H127" s="7">
        <f>I128</f>
        <v>502.18</v>
      </c>
      <c r="I127" s="7">
        <f t="shared" si="1"/>
        <v>502.18</v>
      </c>
      <c r="J127" s="8">
        <f>I127 / J1</f>
        <v>1.1441711465682602E-3</v>
      </c>
    </row>
    <row r="128" spans="1:10" ht="39" customHeight="1" x14ac:dyDescent="0.2">
      <c r="A128" s="9" t="s">
        <v>231</v>
      </c>
      <c r="B128" s="9" t="s">
        <v>101</v>
      </c>
      <c r="C128" s="9" t="s">
        <v>36</v>
      </c>
      <c r="D128" s="9" t="s">
        <v>102</v>
      </c>
      <c r="E128" s="10" t="s">
        <v>38</v>
      </c>
      <c r="F128" s="11">
        <v>1</v>
      </c>
      <c r="G128" s="24">
        <v>401.75</v>
      </c>
      <c r="H128" s="12">
        <f>TRUNC(TRUNC(G128 * J2, 2) + G128, 2)</f>
        <v>502.18</v>
      </c>
      <c r="I128" s="12">
        <f t="shared" si="1"/>
        <v>502.18</v>
      </c>
      <c r="J128" s="13">
        <f>I128 / J1</f>
        <v>1.1441711465682602E-3</v>
      </c>
    </row>
    <row r="129" spans="1:10" ht="24" customHeight="1" x14ac:dyDescent="0.2">
      <c r="A129" s="4" t="s">
        <v>232</v>
      </c>
      <c r="B129" s="4" t="s">
        <v>13</v>
      </c>
      <c r="C129" s="4"/>
      <c r="D129" s="4" t="s">
        <v>184</v>
      </c>
      <c r="E129" s="5"/>
      <c r="F129" s="6">
        <v>1</v>
      </c>
      <c r="G129" s="23" t="s">
        <v>15</v>
      </c>
      <c r="H129" s="7">
        <f>I130 + I131</f>
        <v>6655.31</v>
      </c>
      <c r="I129" s="7">
        <f t="shared" si="1"/>
        <v>6655.31</v>
      </c>
      <c r="J129" s="8">
        <f>I129 / J1</f>
        <v>1.5163514424045576E-2</v>
      </c>
    </row>
    <row r="130" spans="1:10" ht="39" customHeight="1" x14ac:dyDescent="0.2">
      <c r="A130" s="9" t="s">
        <v>233</v>
      </c>
      <c r="B130" s="9" t="s">
        <v>106</v>
      </c>
      <c r="C130" s="9" t="s">
        <v>36</v>
      </c>
      <c r="D130" s="9" t="s">
        <v>107</v>
      </c>
      <c r="E130" s="10" t="s">
        <v>38</v>
      </c>
      <c r="F130" s="11">
        <v>1</v>
      </c>
      <c r="G130" s="24">
        <v>5290.94</v>
      </c>
      <c r="H130" s="12">
        <f>TRUNC(TRUNC(G130 * J2, 2) + G130, 2)</f>
        <v>6613.67</v>
      </c>
      <c r="I130" s="12">
        <f t="shared" si="1"/>
        <v>6613.67</v>
      </c>
      <c r="J130" s="13">
        <f>I130 / J1</f>
        <v>1.5068641496921631E-2</v>
      </c>
    </row>
    <row r="131" spans="1:10" ht="26.1" customHeight="1" x14ac:dyDescent="0.2">
      <c r="A131" s="14" t="s">
        <v>234</v>
      </c>
      <c r="B131" s="14" t="s">
        <v>109</v>
      </c>
      <c r="C131" s="14" t="s">
        <v>36</v>
      </c>
      <c r="D131" s="14" t="s">
        <v>110</v>
      </c>
      <c r="E131" s="15" t="s">
        <v>38</v>
      </c>
      <c r="F131" s="16">
        <v>2</v>
      </c>
      <c r="G131" s="25">
        <v>16.66</v>
      </c>
      <c r="H131" s="17">
        <f>TRUNC(TRUNC(G131 * J2, 2) + G131, 2)</f>
        <v>20.82</v>
      </c>
      <c r="I131" s="17">
        <f t="shared" si="1"/>
        <v>41.64</v>
      </c>
      <c r="J131" s="18">
        <f>I131 / J1</f>
        <v>9.4872927123944303E-5</v>
      </c>
    </row>
    <row r="132" spans="1:10" ht="24" customHeight="1" x14ac:dyDescent="0.2">
      <c r="A132" s="4" t="s">
        <v>235</v>
      </c>
      <c r="B132" s="4" t="s">
        <v>13</v>
      </c>
      <c r="C132" s="4"/>
      <c r="D132" s="4" t="s">
        <v>112</v>
      </c>
      <c r="E132" s="5"/>
      <c r="F132" s="6">
        <v>1</v>
      </c>
      <c r="G132" s="23" t="s">
        <v>15</v>
      </c>
      <c r="H132" s="7">
        <f>I133 + I134 + I135 + I136 + I137 + I138</f>
        <v>6630.51</v>
      </c>
      <c r="I132" s="7">
        <f t="shared" ref="I132:I195" si="2">TRUNC(F132 * H132,2)</f>
        <v>6630.51</v>
      </c>
      <c r="J132" s="8">
        <f>I132 / J1</f>
        <v>1.5107009894922765E-2</v>
      </c>
    </row>
    <row r="133" spans="1:10" ht="24" customHeight="1" x14ac:dyDescent="0.2">
      <c r="A133" s="9" t="s">
        <v>236</v>
      </c>
      <c r="B133" s="9" t="s">
        <v>114</v>
      </c>
      <c r="C133" s="9" t="s">
        <v>36</v>
      </c>
      <c r="D133" s="9" t="s">
        <v>115</v>
      </c>
      <c r="E133" s="10" t="s">
        <v>38</v>
      </c>
      <c r="F133" s="11">
        <v>20</v>
      </c>
      <c r="G133" s="24">
        <v>38.159999999999997</v>
      </c>
      <c r="H133" s="12">
        <f>TRUNC(TRUNC(G133 * J2, 2) + G133, 2)</f>
        <v>47.7</v>
      </c>
      <c r="I133" s="12">
        <f t="shared" si="2"/>
        <v>954</v>
      </c>
      <c r="J133" s="13">
        <f>I133 / J1</f>
        <v>2.1736016444822972E-3</v>
      </c>
    </row>
    <row r="134" spans="1:10" ht="39" customHeight="1" x14ac:dyDescent="0.2">
      <c r="A134" s="9" t="s">
        <v>237</v>
      </c>
      <c r="B134" s="9" t="s">
        <v>117</v>
      </c>
      <c r="C134" s="9" t="s">
        <v>36</v>
      </c>
      <c r="D134" s="9" t="s">
        <v>118</v>
      </c>
      <c r="E134" s="10" t="s">
        <v>38</v>
      </c>
      <c r="F134" s="11">
        <v>5</v>
      </c>
      <c r="G134" s="24">
        <v>787.42</v>
      </c>
      <c r="H134" s="12">
        <f>TRUNC(TRUNC(G134 * J2, 2) + G134, 2)</f>
        <v>984.27</v>
      </c>
      <c r="I134" s="12">
        <f t="shared" si="2"/>
        <v>4921.3500000000004</v>
      </c>
      <c r="J134" s="13">
        <f>I134 / J1</f>
        <v>1.1212845338650896E-2</v>
      </c>
    </row>
    <row r="135" spans="1:10" ht="51.95" customHeight="1" x14ac:dyDescent="0.2">
      <c r="A135" s="9" t="s">
        <v>238</v>
      </c>
      <c r="B135" s="9" t="s">
        <v>120</v>
      </c>
      <c r="C135" s="9" t="s">
        <v>20</v>
      </c>
      <c r="D135" s="9" t="s">
        <v>121</v>
      </c>
      <c r="E135" s="10" t="s">
        <v>122</v>
      </c>
      <c r="F135" s="11">
        <v>3</v>
      </c>
      <c r="G135" s="24">
        <v>3.03</v>
      </c>
      <c r="H135" s="12">
        <f>TRUNC(TRUNC(G135 * J2, 2) + G135, 2)</f>
        <v>3.78</v>
      </c>
      <c r="I135" s="12">
        <f t="shared" si="2"/>
        <v>11.34</v>
      </c>
      <c r="J135" s="13">
        <f>I135 / J1</f>
        <v>2.5837151623091459E-5</v>
      </c>
    </row>
    <row r="136" spans="1:10" ht="39" customHeight="1" x14ac:dyDescent="0.2">
      <c r="A136" s="9" t="s">
        <v>239</v>
      </c>
      <c r="B136" s="9" t="s">
        <v>124</v>
      </c>
      <c r="C136" s="9" t="s">
        <v>20</v>
      </c>
      <c r="D136" s="9" t="s">
        <v>125</v>
      </c>
      <c r="E136" s="10" t="s">
        <v>126</v>
      </c>
      <c r="F136" s="11">
        <v>0.6</v>
      </c>
      <c r="G136" s="24">
        <v>29.01</v>
      </c>
      <c r="H136" s="12">
        <f>TRUNC(TRUNC(G136 * J2, 2) + G136, 2)</f>
        <v>36.26</v>
      </c>
      <c r="I136" s="12">
        <f t="shared" si="2"/>
        <v>21.75</v>
      </c>
      <c r="J136" s="13">
        <f>I136 / J1</f>
        <v>4.9555383404077539E-5</v>
      </c>
    </row>
    <row r="137" spans="1:10" ht="39" customHeight="1" x14ac:dyDescent="0.2">
      <c r="A137" s="9" t="s">
        <v>240</v>
      </c>
      <c r="B137" s="9" t="s">
        <v>128</v>
      </c>
      <c r="C137" s="9" t="s">
        <v>20</v>
      </c>
      <c r="D137" s="9" t="s">
        <v>129</v>
      </c>
      <c r="E137" s="10" t="s">
        <v>130</v>
      </c>
      <c r="F137" s="11">
        <v>2.5</v>
      </c>
      <c r="G137" s="24">
        <v>131.63999999999999</v>
      </c>
      <c r="H137" s="12">
        <f>TRUNC(TRUNC(G137 * J2, 2) + G137, 2)</f>
        <v>164.55</v>
      </c>
      <c r="I137" s="12">
        <f t="shared" si="2"/>
        <v>411.37</v>
      </c>
      <c r="J137" s="13">
        <f>I137 / J1</f>
        <v>9.3726887682461498E-4</v>
      </c>
    </row>
    <row r="138" spans="1:10" ht="39" customHeight="1" x14ac:dyDescent="0.2">
      <c r="A138" s="9" t="s">
        <v>241</v>
      </c>
      <c r="B138" s="9" t="s">
        <v>132</v>
      </c>
      <c r="C138" s="9" t="s">
        <v>20</v>
      </c>
      <c r="D138" s="9" t="s">
        <v>133</v>
      </c>
      <c r="E138" s="10" t="s">
        <v>134</v>
      </c>
      <c r="F138" s="11">
        <v>1</v>
      </c>
      <c r="G138" s="24">
        <v>248.56</v>
      </c>
      <c r="H138" s="12">
        <f>TRUNC(TRUNC(G138 * J2, 2) + G138, 2)</f>
        <v>310.7</v>
      </c>
      <c r="I138" s="12">
        <f t="shared" si="2"/>
        <v>310.7</v>
      </c>
      <c r="J138" s="13">
        <f>I138 / J1</f>
        <v>7.0790149993778804E-4</v>
      </c>
    </row>
    <row r="139" spans="1:10" ht="24" customHeight="1" x14ac:dyDescent="0.2">
      <c r="A139" s="4" t="s">
        <v>242</v>
      </c>
      <c r="B139" s="4" t="s">
        <v>13</v>
      </c>
      <c r="C139" s="4"/>
      <c r="D139" s="4" t="s">
        <v>136</v>
      </c>
      <c r="E139" s="5"/>
      <c r="F139" s="6">
        <v>1</v>
      </c>
      <c r="G139" s="23" t="s">
        <v>15</v>
      </c>
      <c r="H139" s="7">
        <f>I140 + I141</f>
        <v>694.08</v>
      </c>
      <c r="I139" s="7">
        <f t="shared" si="2"/>
        <v>694.08</v>
      </c>
      <c r="J139" s="8">
        <f>I139 / J1</f>
        <v>1.5813977247403281E-3</v>
      </c>
    </row>
    <row r="140" spans="1:10" ht="24" customHeight="1" x14ac:dyDescent="0.2">
      <c r="A140" s="9" t="s">
        <v>243</v>
      </c>
      <c r="B140" s="9" t="s">
        <v>138</v>
      </c>
      <c r="C140" s="9" t="s">
        <v>20</v>
      </c>
      <c r="D140" s="9" t="s">
        <v>139</v>
      </c>
      <c r="E140" s="10" t="s">
        <v>22</v>
      </c>
      <c r="F140" s="11">
        <v>8</v>
      </c>
      <c r="G140" s="24">
        <v>37.96</v>
      </c>
      <c r="H140" s="12">
        <f>TRUNC(TRUNC(G140 * J2, 2) + G140, 2)</f>
        <v>47.45</v>
      </c>
      <c r="I140" s="12">
        <f t="shared" si="2"/>
        <v>379.6</v>
      </c>
      <c r="J140" s="13">
        <f>I140 / J1</f>
        <v>8.6488384092817626E-4</v>
      </c>
    </row>
    <row r="141" spans="1:10" ht="24" customHeight="1" x14ac:dyDescent="0.2">
      <c r="A141" s="9" t="s">
        <v>244</v>
      </c>
      <c r="B141" s="9" t="s">
        <v>141</v>
      </c>
      <c r="C141" s="9" t="s">
        <v>20</v>
      </c>
      <c r="D141" s="9" t="s">
        <v>142</v>
      </c>
      <c r="E141" s="10" t="s">
        <v>22</v>
      </c>
      <c r="F141" s="11">
        <v>8</v>
      </c>
      <c r="G141" s="24">
        <v>31.45</v>
      </c>
      <c r="H141" s="12">
        <f>TRUNC(TRUNC(G141 * J2, 2) + G141, 2)</f>
        <v>39.31</v>
      </c>
      <c r="I141" s="12">
        <f t="shared" si="2"/>
        <v>314.48</v>
      </c>
      <c r="J141" s="13">
        <f>I141 / J1</f>
        <v>7.1651388381215194E-4</v>
      </c>
    </row>
    <row r="142" spans="1:10" ht="24" customHeight="1" x14ac:dyDescent="0.2">
      <c r="A142" s="4" t="s">
        <v>245</v>
      </c>
      <c r="B142" s="4" t="s">
        <v>13</v>
      </c>
      <c r="C142" s="4"/>
      <c r="D142" s="4" t="s">
        <v>144</v>
      </c>
      <c r="E142" s="5"/>
      <c r="F142" s="6">
        <v>1</v>
      </c>
      <c r="G142" s="23" t="s">
        <v>15</v>
      </c>
      <c r="H142" s="7">
        <f>I143</f>
        <v>1902.96</v>
      </c>
      <c r="I142" s="7">
        <f t="shared" si="2"/>
        <v>1902.96</v>
      </c>
      <c r="J142" s="8">
        <f>I142 / J1</f>
        <v>4.3357201104654436E-3</v>
      </c>
    </row>
    <row r="143" spans="1:10" ht="24" customHeight="1" x14ac:dyDescent="0.2">
      <c r="A143" s="9" t="s">
        <v>246</v>
      </c>
      <c r="B143" s="9" t="s">
        <v>146</v>
      </c>
      <c r="C143" s="9" t="s">
        <v>20</v>
      </c>
      <c r="D143" s="9" t="s">
        <v>147</v>
      </c>
      <c r="E143" s="10" t="s">
        <v>22</v>
      </c>
      <c r="F143" s="11">
        <v>12</v>
      </c>
      <c r="G143" s="24">
        <v>126.87</v>
      </c>
      <c r="H143" s="12">
        <f>TRUNC(TRUNC(G143 * J2, 2) + G143, 2)</f>
        <v>158.58000000000001</v>
      </c>
      <c r="I143" s="12">
        <f t="shared" si="2"/>
        <v>1902.96</v>
      </c>
      <c r="J143" s="13">
        <f>I143 / J1</f>
        <v>4.3357201104654436E-3</v>
      </c>
    </row>
    <row r="144" spans="1:10" ht="24" customHeight="1" x14ac:dyDescent="0.2">
      <c r="A144" s="4" t="s">
        <v>247</v>
      </c>
      <c r="B144" s="4" t="s">
        <v>13</v>
      </c>
      <c r="C144" s="4"/>
      <c r="D144" s="4" t="s">
        <v>248</v>
      </c>
      <c r="E144" s="5"/>
      <c r="F144" s="6">
        <v>1</v>
      </c>
      <c r="G144" s="23" t="s">
        <v>15</v>
      </c>
      <c r="H144" s="7">
        <f>I145 + I147 + I150 + I152 + I161 + I166 + I168 + I172 + I174 + I176 + I179 + I186 + I189</f>
        <v>25095.270000000004</v>
      </c>
      <c r="I144" s="7">
        <f t="shared" si="2"/>
        <v>25095.27</v>
      </c>
      <c r="J144" s="8">
        <f>I144 / J1</f>
        <v>5.7177274780636549E-2</v>
      </c>
    </row>
    <row r="145" spans="1:10" ht="24" customHeight="1" x14ac:dyDescent="0.2">
      <c r="A145" s="4" t="s">
        <v>249</v>
      </c>
      <c r="B145" s="4" t="s">
        <v>13</v>
      </c>
      <c r="C145" s="4"/>
      <c r="D145" s="4" t="s">
        <v>17</v>
      </c>
      <c r="E145" s="5"/>
      <c r="F145" s="6">
        <v>1</v>
      </c>
      <c r="G145" s="23" t="s">
        <v>15</v>
      </c>
      <c r="H145" s="7">
        <f>I146</f>
        <v>1544.13</v>
      </c>
      <c r="I145" s="7">
        <f t="shared" si="2"/>
        <v>1544.13</v>
      </c>
      <c r="J145" s="8">
        <f>I145 / J1</f>
        <v>3.5181588126776209E-3</v>
      </c>
    </row>
    <row r="146" spans="1:10" ht="26.1" customHeight="1" x14ac:dyDescent="0.2">
      <c r="A146" s="9" t="s">
        <v>250</v>
      </c>
      <c r="B146" s="9" t="s">
        <v>19</v>
      </c>
      <c r="C146" s="9" t="s">
        <v>20</v>
      </c>
      <c r="D146" s="9" t="s">
        <v>21</v>
      </c>
      <c r="E146" s="10" t="s">
        <v>22</v>
      </c>
      <c r="F146" s="11">
        <v>9</v>
      </c>
      <c r="G146" s="24">
        <v>137.26</v>
      </c>
      <c r="H146" s="12">
        <f>TRUNC(TRUNC(G146 * J2, 2) + G146, 2)</f>
        <v>171.57</v>
      </c>
      <c r="I146" s="12">
        <f t="shared" si="2"/>
        <v>1544.13</v>
      </c>
      <c r="J146" s="13">
        <f>I146 / J1</f>
        <v>3.5181588126776209E-3</v>
      </c>
    </row>
    <row r="147" spans="1:10" ht="24" customHeight="1" x14ac:dyDescent="0.2">
      <c r="A147" s="4" t="s">
        <v>251</v>
      </c>
      <c r="B147" s="4" t="s">
        <v>13</v>
      </c>
      <c r="C147" s="4"/>
      <c r="D147" s="4" t="s">
        <v>24</v>
      </c>
      <c r="E147" s="5"/>
      <c r="F147" s="6">
        <v>1</v>
      </c>
      <c r="G147" s="23" t="s">
        <v>15</v>
      </c>
      <c r="H147" s="7">
        <f>I148 + I149</f>
        <v>2111.4</v>
      </c>
      <c r="I147" s="7">
        <f t="shared" si="2"/>
        <v>2111.4</v>
      </c>
      <c r="J147" s="8">
        <f>I147 / J1</f>
        <v>4.8106315641089342E-3</v>
      </c>
    </row>
    <row r="148" spans="1:10" ht="39" customHeight="1" x14ac:dyDescent="0.2">
      <c r="A148" s="9" t="s">
        <v>252</v>
      </c>
      <c r="B148" s="9" t="s">
        <v>26</v>
      </c>
      <c r="C148" s="9" t="s">
        <v>20</v>
      </c>
      <c r="D148" s="9" t="s">
        <v>27</v>
      </c>
      <c r="E148" s="10" t="s">
        <v>28</v>
      </c>
      <c r="F148" s="11">
        <v>30</v>
      </c>
      <c r="G148" s="24">
        <v>3.97</v>
      </c>
      <c r="H148" s="12">
        <f>TRUNC(TRUNC(G148 * J2, 2) + G148, 2)</f>
        <v>4.96</v>
      </c>
      <c r="I148" s="12">
        <f t="shared" si="2"/>
        <v>148.80000000000001</v>
      </c>
      <c r="J148" s="13">
        <f>I148 / J1</f>
        <v>3.3902717473686153E-4</v>
      </c>
    </row>
    <row r="149" spans="1:10" ht="51.95" customHeight="1" x14ac:dyDescent="0.2">
      <c r="A149" s="9" t="s">
        <v>253</v>
      </c>
      <c r="B149" s="9" t="s">
        <v>30</v>
      </c>
      <c r="C149" s="9" t="s">
        <v>20</v>
      </c>
      <c r="D149" s="9" t="s">
        <v>31</v>
      </c>
      <c r="E149" s="10" t="s">
        <v>28</v>
      </c>
      <c r="F149" s="11">
        <v>30</v>
      </c>
      <c r="G149" s="24">
        <v>52.34</v>
      </c>
      <c r="H149" s="12">
        <f>TRUNC(TRUNC(G149 * J2, 2) + G149, 2)</f>
        <v>65.42</v>
      </c>
      <c r="I149" s="12">
        <f t="shared" si="2"/>
        <v>1962.6</v>
      </c>
      <c r="J149" s="13">
        <f>I149 / J1</f>
        <v>4.4716043893720725E-3</v>
      </c>
    </row>
    <row r="150" spans="1:10" ht="24" customHeight="1" x14ac:dyDescent="0.2">
      <c r="A150" s="4" t="s">
        <v>254</v>
      </c>
      <c r="B150" s="4" t="s">
        <v>13</v>
      </c>
      <c r="C150" s="4"/>
      <c r="D150" s="4" t="s">
        <v>33</v>
      </c>
      <c r="E150" s="5"/>
      <c r="F150" s="6">
        <v>1</v>
      </c>
      <c r="G150" s="23" t="s">
        <v>15</v>
      </c>
      <c r="H150" s="7">
        <f>I151</f>
        <v>742.27</v>
      </c>
      <c r="I150" s="7">
        <f t="shared" si="2"/>
        <v>742.27</v>
      </c>
      <c r="J150" s="8">
        <f>I150 / J1</f>
        <v>1.6911942270963049E-3</v>
      </c>
    </row>
    <row r="151" spans="1:10" ht="39" customHeight="1" x14ac:dyDescent="0.2">
      <c r="A151" s="9" t="s">
        <v>255</v>
      </c>
      <c r="B151" s="9" t="s">
        <v>35</v>
      </c>
      <c r="C151" s="9" t="s">
        <v>36</v>
      </c>
      <c r="D151" s="9" t="s">
        <v>37</v>
      </c>
      <c r="E151" s="10" t="s">
        <v>38</v>
      </c>
      <c r="F151" s="11">
        <v>1</v>
      </c>
      <c r="G151" s="24">
        <v>593.82000000000005</v>
      </c>
      <c r="H151" s="12">
        <f>TRUNC(TRUNC(G151 * J2, 2) + G151, 2)</f>
        <v>742.27</v>
      </c>
      <c r="I151" s="12">
        <f t="shared" si="2"/>
        <v>742.27</v>
      </c>
      <c r="J151" s="13">
        <f>I151 / J1</f>
        <v>1.6911942270963049E-3</v>
      </c>
    </row>
    <row r="152" spans="1:10" ht="24" customHeight="1" x14ac:dyDescent="0.2">
      <c r="A152" s="4" t="s">
        <v>256</v>
      </c>
      <c r="B152" s="4" t="s">
        <v>13</v>
      </c>
      <c r="C152" s="4"/>
      <c r="D152" s="4" t="s">
        <v>40</v>
      </c>
      <c r="E152" s="5"/>
      <c r="F152" s="6">
        <v>1</v>
      </c>
      <c r="G152" s="23" t="s">
        <v>15</v>
      </c>
      <c r="H152" s="7">
        <f>I153 + I154 + I155 + I156 + I157 + I158 + I159 + I160</f>
        <v>1515.72</v>
      </c>
      <c r="I152" s="7">
        <f t="shared" si="2"/>
        <v>1515.72</v>
      </c>
      <c r="J152" s="8">
        <f>I152 / J1</f>
        <v>3.4534292291139496E-3</v>
      </c>
    </row>
    <row r="153" spans="1:10" ht="39" customHeight="1" x14ac:dyDescent="0.2">
      <c r="A153" s="9" t="s">
        <v>257</v>
      </c>
      <c r="B153" s="9" t="s">
        <v>42</v>
      </c>
      <c r="C153" s="9" t="s">
        <v>20</v>
      </c>
      <c r="D153" s="9" t="s">
        <v>43</v>
      </c>
      <c r="E153" s="10" t="s">
        <v>44</v>
      </c>
      <c r="F153" s="11">
        <v>23</v>
      </c>
      <c r="G153" s="24">
        <v>21.87</v>
      </c>
      <c r="H153" s="12">
        <f>TRUNC(TRUNC(G153 * J2, 2) + G153, 2)</f>
        <v>27.33</v>
      </c>
      <c r="I153" s="12">
        <f t="shared" si="2"/>
        <v>628.59</v>
      </c>
      <c r="J153" s="13">
        <f>I153 / J1</f>
        <v>1.4321847565043264E-3</v>
      </c>
    </row>
    <row r="154" spans="1:10" ht="51.95" customHeight="1" x14ac:dyDescent="0.2">
      <c r="A154" s="9" t="s">
        <v>258</v>
      </c>
      <c r="B154" s="9" t="s">
        <v>46</v>
      </c>
      <c r="C154" s="9" t="s">
        <v>36</v>
      </c>
      <c r="D154" s="9" t="s">
        <v>47</v>
      </c>
      <c r="E154" s="10" t="s">
        <v>44</v>
      </c>
      <c r="F154" s="11">
        <v>30</v>
      </c>
      <c r="G154" s="24">
        <v>11.45</v>
      </c>
      <c r="H154" s="12">
        <f>TRUNC(TRUNC(G154 * J2, 2) + G154, 2)</f>
        <v>14.31</v>
      </c>
      <c r="I154" s="12">
        <f t="shared" si="2"/>
        <v>429.3</v>
      </c>
      <c r="J154" s="13">
        <f>I154 / J1</f>
        <v>9.7812074001703384E-4</v>
      </c>
    </row>
    <row r="155" spans="1:10" ht="26.1" customHeight="1" x14ac:dyDescent="0.2">
      <c r="A155" s="9" t="s">
        <v>259</v>
      </c>
      <c r="B155" s="9" t="s">
        <v>49</v>
      </c>
      <c r="C155" s="9" t="s">
        <v>20</v>
      </c>
      <c r="D155" s="9" t="s">
        <v>50</v>
      </c>
      <c r="E155" s="10" t="s">
        <v>38</v>
      </c>
      <c r="F155" s="11">
        <v>3</v>
      </c>
      <c r="G155" s="24">
        <v>47.39</v>
      </c>
      <c r="H155" s="12">
        <f>TRUNC(TRUNC(G155 * J2, 2) + G155, 2)</f>
        <v>59.23</v>
      </c>
      <c r="I155" s="12">
        <f t="shared" si="2"/>
        <v>177.69</v>
      </c>
      <c r="J155" s="13">
        <f>I155 / J1</f>
        <v>4.0485039434807069E-4</v>
      </c>
    </row>
    <row r="156" spans="1:10" ht="26.1" customHeight="1" x14ac:dyDescent="0.2">
      <c r="A156" s="14" t="s">
        <v>260</v>
      </c>
      <c r="B156" s="14" t="s">
        <v>52</v>
      </c>
      <c r="C156" s="14" t="s">
        <v>20</v>
      </c>
      <c r="D156" s="14" t="s">
        <v>53</v>
      </c>
      <c r="E156" s="15" t="s">
        <v>38</v>
      </c>
      <c r="F156" s="16">
        <v>3</v>
      </c>
      <c r="G156" s="25">
        <v>4.29</v>
      </c>
      <c r="H156" s="17">
        <f>TRUNC(TRUNC(G156 * J2, 2) + G156, 2)</f>
        <v>5.36</v>
      </c>
      <c r="I156" s="17">
        <f t="shared" si="2"/>
        <v>16.079999999999998</v>
      </c>
      <c r="J156" s="18">
        <f>I156 / J1</f>
        <v>3.6636807592531802E-5</v>
      </c>
    </row>
    <row r="157" spans="1:10" ht="26.1" customHeight="1" x14ac:dyDescent="0.2">
      <c r="A157" s="14" t="s">
        <v>261</v>
      </c>
      <c r="B157" s="14" t="s">
        <v>55</v>
      </c>
      <c r="C157" s="14" t="s">
        <v>20</v>
      </c>
      <c r="D157" s="14" t="s">
        <v>56</v>
      </c>
      <c r="E157" s="15" t="s">
        <v>38</v>
      </c>
      <c r="F157" s="16">
        <v>3</v>
      </c>
      <c r="G157" s="25">
        <v>1.26</v>
      </c>
      <c r="H157" s="17">
        <f>TRUNC(TRUNC(G157 * J2, 2) + G157, 2)</f>
        <v>1.57</v>
      </c>
      <c r="I157" s="17">
        <f t="shared" si="2"/>
        <v>4.71</v>
      </c>
      <c r="J157" s="18">
        <f>I157 / J1</f>
        <v>1.0731303716469205E-5</v>
      </c>
    </row>
    <row r="158" spans="1:10" ht="26.1" customHeight="1" x14ac:dyDescent="0.2">
      <c r="A158" s="14" t="s">
        <v>262</v>
      </c>
      <c r="B158" s="14" t="s">
        <v>58</v>
      </c>
      <c r="C158" s="14" t="s">
        <v>20</v>
      </c>
      <c r="D158" s="14" t="s">
        <v>59</v>
      </c>
      <c r="E158" s="15" t="s">
        <v>38</v>
      </c>
      <c r="F158" s="16">
        <v>3</v>
      </c>
      <c r="G158" s="25">
        <v>1.69</v>
      </c>
      <c r="H158" s="17">
        <f>TRUNC(TRUNC(G158 * J2, 2) + G158, 2)</f>
        <v>2.11</v>
      </c>
      <c r="I158" s="17">
        <f t="shared" si="2"/>
        <v>6.33</v>
      </c>
      <c r="J158" s="18">
        <f>I158 / J1</f>
        <v>1.4422325376910841E-5</v>
      </c>
    </row>
    <row r="159" spans="1:10" ht="26.1" customHeight="1" x14ac:dyDescent="0.2">
      <c r="A159" s="14" t="s">
        <v>263</v>
      </c>
      <c r="B159" s="14" t="s">
        <v>61</v>
      </c>
      <c r="C159" s="14" t="s">
        <v>20</v>
      </c>
      <c r="D159" s="14" t="s">
        <v>62</v>
      </c>
      <c r="E159" s="15" t="s">
        <v>38</v>
      </c>
      <c r="F159" s="16">
        <v>2</v>
      </c>
      <c r="G159" s="25">
        <v>22.81</v>
      </c>
      <c r="H159" s="17">
        <f>TRUNC(TRUNC(G159 * J2, 2) + G159, 2)</f>
        <v>28.51</v>
      </c>
      <c r="I159" s="17">
        <f t="shared" si="2"/>
        <v>57.02</v>
      </c>
      <c r="J159" s="18">
        <f>I159 / J1</f>
        <v>1.2991484881381615E-4</v>
      </c>
    </row>
    <row r="160" spans="1:10" ht="39" customHeight="1" x14ac:dyDescent="0.2">
      <c r="A160" s="9" t="s">
        <v>264</v>
      </c>
      <c r="B160" s="9" t="s">
        <v>166</v>
      </c>
      <c r="C160" s="9" t="s">
        <v>20</v>
      </c>
      <c r="D160" s="9" t="s">
        <v>167</v>
      </c>
      <c r="E160" s="10" t="s">
        <v>44</v>
      </c>
      <c r="F160" s="11">
        <v>7</v>
      </c>
      <c r="G160" s="24">
        <v>22.4</v>
      </c>
      <c r="H160" s="12">
        <f>TRUNC(TRUNC(G160 * J2, 2) + G160, 2)</f>
        <v>28</v>
      </c>
      <c r="I160" s="12">
        <f t="shared" si="2"/>
        <v>196</v>
      </c>
      <c r="J160" s="13">
        <f>I160 / J1</f>
        <v>4.4656805274479068E-4</v>
      </c>
    </row>
    <row r="161" spans="1:10" ht="24" customHeight="1" x14ac:dyDescent="0.2">
      <c r="A161" s="4" t="s">
        <v>265</v>
      </c>
      <c r="B161" s="4" t="s">
        <v>13</v>
      </c>
      <c r="C161" s="4"/>
      <c r="D161" s="4" t="s">
        <v>64</v>
      </c>
      <c r="E161" s="5"/>
      <c r="F161" s="6">
        <v>1</v>
      </c>
      <c r="G161" s="23" t="s">
        <v>15</v>
      </c>
      <c r="H161" s="7">
        <f>I162 + I163 + I164 + I165</f>
        <v>782.56999999999994</v>
      </c>
      <c r="I161" s="7">
        <f t="shared" si="2"/>
        <v>782.57</v>
      </c>
      <c r="J161" s="8">
        <f>I161 / J1</f>
        <v>1.7830140869208716E-3</v>
      </c>
    </row>
    <row r="162" spans="1:10" ht="39" customHeight="1" x14ac:dyDescent="0.2">
      <c r="A162" s="9" t="s">
        <v>266</v>
      </c>
      <c r="B162" s="9" t="s">
        <v>66</v>
      </c>
      <c r="C162" s="9" t="s">
        <v>20</v>
      </c>
      <c r="D162" s="9" t="s">
        <v>67</v>
      </c>
      <c r="E162" s="10" t="s">
        <v>44</v>
      </c>
      <c r="F162" s="11">
        <v>25</v>
      </c>
      <c r="G162" s="24">
        <v>9.82</v>
      </c>
      <c r="H162" s="12">
        <f>TRUNC(TRUNC(G162 * J2, 2) + G162, 2)</f>
        <v>12.27</v>
      </c>
      <c r="I162" s="12">
        <f t="shared" si="2"/>
        <v>306.75</v>
      </c>
      <c r="J162" s="13">
        <f>I162 / J1</f>
        <v>6.9890178662992107E-4</v>
      </c>
    </row>
    <row r="163" spans="1:10" ht="39" customHeight="1" x14ac:dyDescent="0.2">
      <c r="A163" s="9" t="s">
        <v>267</v>
      </c>
      <c r="B163" s="9" t="s">
        <v>69</v>
      </c>
      <c r="C163" s="9" t="s">
        <v>36</v>
      </c>
      <c r="D163" s="9" t="s">
        <v>70</v>
      </c>
      <c r="E163" s="10" t="s">
        <v>44</v>
      </c>
      <c r="F163" s="11">
        <v>25</v>
      </c>
      <c r="G163" s="24">
        <v>9.89</v>
      </c>
      <c r="H163" s="12">
        <f>TRUNC(TRUNC(G163 * J2, 2) + G163, 2)</f>
        <v>12.36</v>
      </c>
      <c r="I163" s="12">
        <f t="shared" si="2"/>
        <v>309</v>
      </c>
      <c r="J163" s="13">
        <f>I163 / J1</f>
        <v>7.0402820560275671E-4</v>
      </c>
    </row>
    <row r="164" spans="1:10" ht="51.95" customHeight="1" x14ac:dyDescent="0.2">
      <c r="A164" s="9" t="s">
        <v>268</v>
      </c>
      <c r="B164" s="9" t="s">
        <v>72</v>
      </c>
      <c r="C164" s="9" t="s">
        <v>36</v>
      </c>
      <c r="D164" s="9" t="s">
        <v>73</v>
      </c>
      <c r="E164" s="10" t="s">
        <v>44</v>
      </c>
      <c r="F164" s="11">
        <v>7</v>
      </c>
      <c r="G164" s="24">
        <v>17.649999999999999</v>
      </c>
      <c r="H164" s="12">
        <f>TRUNC(TRUNC(G164 * J2, 2) + G164, 2)</f>
        <v>22.06</v>
      </c>
      <c r="I164" s="12">
        <f t="shared" si="2"/>
        <v>154.41999999999999</v>
      </c>
      <c r="J164" s="13">
        <f>I164 / J1</f>
        <v>3.5183183012678864E-4</v>
      </c>
    </row>
    <row r="165" spans="1:10" ht="39" customHeight="1" x14ac:dyDescent="0.2">
      <c r="A165" s="14" t="s">
        <v>269</v>
      </c>
      <c r="B165" s="14" t="s">
        <v>75</v>
      </c>
      <c r="C165" s="14" t="s">
        <v>20</v>
      </c>
      <c r="D165" s="14" t="s">
        <v>76</v>
      </c>
      <c r="E165" s="15" t="s">
        <v>38</v>
      </c>
      <c r="F165" s="16">
        <v>5</v>
      </c>
      <c r="G165" s="25">
        <v>1.99</v>
      </c>
      <c r="H165" s="17">
        <f>TRUNC(TRUNC(G165 * J2, 2) + G165, 2)</f>
        <v>2.48</v>
      </c>
      <c r="I165" s="17">
        <f t="shared" si="2"/>
        <v>12.4</v>
      </c>
      <c r="J165" s="18">
        <f>I165 / J1</f>
        <v>2.8252264561405125E-5</v>
      </c>
    </row>
    <row r="166" spans="1:10" ht="24" customHeight="1" x14ac:dyDescent="0.2">
      <c r="A166" s="4" t="s">
        <v>270</v>
      </c>
      <c r="B166" s="4" t="s">
        <v>13</v>
      </c>
      <c r="C166" s="4"/>
      <c r="D166" s="4" t="s">
        <v>78</v>
      </c>
      <c r="E166" s="5"/>
      <c r="F166" s="6">
        <v>1</v>
      </c>
      <c r="G166" s="23" t="s">
        <v>15</v>
      </c>
      <c r="H166" s="7">
        <f>I167</f>
        <v>27.47</v>
      </c>
      <c r="I166" s="7">
        <f t="shared" si="2"/>
        <v>27.47</v>
      </c>
      <c r="J166" s="8">
        <f>I166 / J1</f>
        <v>6.2587879637241833E-5</v>
      </c>
    </row>
    <row r="167" spans="1:10" ht="26.1" customHeight="1" x14ac:dyDescent="0.2">
      <c r="A167" s="9" t="s">
        <v>271</v>
      </c>
      <c r="B167" s="9" t="s">
        <v>80</v>
      </c>
      <c r="C167" s="9" t="s">
        <v>20</v>
      </c>
      <c r="D167" s="9" t="s">
        <v>81</v>
      </c>
      <c r="E167" s="10" t="s">
        <v>38</v>
      </c>
      <c r="F167" s="11">
        <v>1</v>
      </c>
      <c r="G167" s="24">
        <v>21.98</v>
      </c>
      <c r="H167" s="12">
        <f>TRUNC(TRUNC(G167 * J2, 2) + G167, 2)</f>
        <v>27.47</v>
      </c>
      <c r="I167" s="12">
        <f t="shared" si="2"/>
        <v>27.47</v>
      </c>
      <c r="J167" s="13">
        <f>I167 / J1</f>
        <v>6.2587879637241833E-5</v>
      </c>
    </row>
    <row r="168" spans="1:10" ht="24" customHeight="1" x14ac:dyDescent="0.2">
      <c r="A168" s="4" t="s">
        <v>272</v>
      </c>
      <c r="B168" s="4" t="s">
        <v>13</v>
      </c>
      <c r="C168" s="4"/>
      <c r="D168" s="4" t="s">
        <v>83</v>
      </c>
      <c r="E168" s="5"/>
      <c r="F168" s="6">
        <v>1</v>
      </c>
      <c r="G168" s="23" t="s">
        <v>15</v>
      </c>
      <c r="H168" s="7">
        <f>I169 + I170 + I171</f>
        <v>1346</v>
      </c>
      <c r="I168" s="7">
        <f t="shared" si="2"/>
        <v>1346</v>
      </c>
      <c r="J168" s="8">
        <f>I168 / J1</f>
        <v>3.0667377499718788E-3</v>
      </c>
    </row>
    <row r="169" spans="1:10" ht="39" customHeight="1" x14ac:dyDescent="0.2">
      <c r="A169" s="9" t="s">
        <v>273</v>
      </c>
      <c r="B169" s="9" t="s">
        <v>85</v>
      </c>
      <c r="C169" s="9" t="s">
        <v>36</v>
      </c>
      <c r="D169" s="9" t="s">
        <v>86</v>
      </c>
      <c r="E169" s="10" t="s">
        <v>44</v>
      </c>
      <c r="F169" s="11">
        <v>60</v>
      </c>
      <c r="G169" s="24">
        <v>8.36</v>
      </c>
      <c r="H169" s="12">
        <f>TRUNC(TRUNC(G169 * J2, 2) + G169, 2)</f>
        <v>10.45</v>
      </c>
      <c r="I169" s="12">
        <f t="shared" si="2"/>
        <v>627</v>
      </c>
      <c r="J169" s="13">
        <f>I169 / J1</f>
        <v>1.428562087096856E-3</v>
      </c>
    </row>
    <row r="170" spans="1:10" ht="39" customHeight="1" x14ac:dyDescent="0.2">
      <c r="A170" s="9" t="s">
        <v>274</v>
      </c>
      <c r="B170" s="9" t="s">
        <v>88</v>
      </c>
      <c r="C170" s="9" t="s">
        <v>36</v>
      </c>
      <c r="D170" s="9" t="s">
        <v>89</v>
      </c>
      <c r="E170" s="10" t="s">
        <v>44</v>
      </c>
      <c r="F170" s="11">
        <v>60</v>
      </c>
      <c r="G170" s="24">
        <v>8.36</v>
      </c>
      <c r="H170" s="12">
        <f>TRUNC(TRUNC(G170 * J2, 2) + G170, 2)</f>
        <v>10.45</v>
      </c>
      <c r="I170" s="12">
        <f t="shared" si="2"/>
        <v>627</v>
      </c>
      <c r="J170" s="13">
        <f>I170 / J1</f>
        <v>1.428562087096856E-3</v>
      </c>
    </row>
    <row r="171" spans="1:10" ht="26.1" customHeight="1" x14ac:dyDescent="0.2">
      <c r="A171" s="9" t="s">
        <v>275</v>
      </c>
      <c r="B171" s="9" t="s">
        <v>91</v>
      </c>
      <c r="C171" s="9" t="s">
        <v>36</v>
      </c>
      <c r="D171" s="9" t="s">
        <v>92</v>
      </c>
      <c r="E171" s="10" t="s">
        <v>38</v>
      </c>
      <c r="F171" s="11">
        <v>4</v>
      </c>
      <c r="G171" s="24">
        <v>18.399999999999999</v>
      </c>
      <c r="H171" s="12">
        <f>TRUNC(TRUNC(G171 * J2, 2) + G171, 2)</f>
        <v>23</v>
      </c>
      <c r="I171" s="12">
        <f t="shared" si="2"/>
        <v>92</v>
      </c>
      <c r="J171" s="13">
        <f>I171 / J1</f>
        <v>2.0961357577816705E-4</v>
      </c>
    </row>
    <row r="172" spans="1:10" ht="24" customHeight="1" x14ac:dyDescent="0.2">
      <c r="A172" s="4" t="s">
        <v>276</v>
      </c>
      <c r="B172" s="4" t="s">
        <v>13</v>
      </c>
      <c r="C172" s="4"/>
      <c r="D172" s="4" t="s">
        <v>94</v>
      </c>
      <c r="E172" s="5"/>
      <c r="F172" s="6">
        <v>1</v>
      </c>
      <c r="G172" s="23" t="s">
        <v>15</v>
      </c>
      <c r="H172" s="7">
        <f>I173</f>
        <v>640.66999999999996</v>
      </c>
      <c r="I172" s="7">
        <f t="shared" si="2"/>
        <v>640.66999999999996</v>
      </c>
      <c r="J172" s="8">
        <f>I172 / J1</f>
        <v>1.4597079303673725E-3</v>
      </c>
    </row>
    <row r="173" spans="1:10" ht="39" customHeight="1" x14ac:dyDescent="0.2">
      <c r="A173" s="9" t="s">
        <v>277</v>
      </c>
      <c r="B173" s="9" t="s">
        <v>96</v>
      </c>
      <c r="C173" s="9" t="s">
        <v>36</v>
      </c>
      <c r="D173" s="9" t="s">
        <v>97</v>
      </c>
      <c r="E173" s="10" t="s">
        <v>38</v>
      </c>
      <c r="F173" s="11">
        <v>1</v>
      </c>
      <c r="G173" s="24">
        <v>512.54</v>
      </c>
      <c r="H173" s="12">
        <f>TRUNC(TRUNC(G173 * J2, 2) + G173, 2)</f>
        <v>640.66999999999996</v>
      </c>
      <c r="I173" s="12">
        <f t="shared" si="2"/>
        <v>640.66999999999996</v>
      </c>
      <c r="J173" s="13">
        <f>I173 / J1</f>
        <v>1.4597079303673725E-3</v>
      </c>
    </row>
    <row r="174" spans="1:10" ht="24" customHeight="1" x14ac:dyDescent="0.2">
      <c r="A174" s="4" t="s">
        <v>278</v>
      </c>
      <c r="B174" s="4" t="s">
        <v>13</v>
      </c>
      <c r="C174" s="4"/>
      <c r="D174" s="4" t="s">
        <v>99</v>
      </c>
      <c r="E174" s="5"/>
      <c r="F174" s="6">
        <v>1</v>
      </c>
      <c r="G174" s="23" t="s">
        <v>15</v>
      </c>
      <c r="H174" s="7">
        <f>I175</f>
        <v>502.18</v>
      </c>
      <c r="I174" s="7">
        <f t="shared" si="2"/>
        <v>502.18</v>
      </c>
      <c r="J174" s="8">
        <f>I174 / J1</f>
        <v>1.1441711465682602E-3</v>
      </c>
    </row>
    <row r="175" spans="1:10" ht="39" customHeight="1" x14ac:dyDescent="0.2">
      <c r="A175" s="9" t="s">
        <v>279</v>
      </c>
      <c r="B175" s="9" t="s">
        <v>101</v>
      </c>
      <c r="C175" s="9" t="s">
        <v>36</v>
      </c>
      <c r="D175" s="9" t="s">
        <v>102</v>
      </c>
      <c r="E175" s="10" t="s">
        <v>38</v>
      </c>
      <c r="F175" s="11">
        <v>1</v>
      </c>
      <c r="G175" s="24">
        <v>401.75</v>
      </c>
      <c r="H175" s="12">
        <f>TRUNC(TRUNC(G175 * J2, 2) + G175, 2)</f>
        <v>502.18</v>
      </c>
      <c r="I175" s="12">
        <f t="shared" si="2"/>
        <v>502.18</v>
      </c>
      <c r="J175" s="13">
        <f>I175 / J1</f>
        <v>1.1441711465682602E-3</v>
      </c>
    </row>
    <row r="176" spans="1:10" ht="24" customHeight="1" x14ac:dyDescent="0.2">
      <c r="A176" s="4" t="s">
        <v>280</v>
      </c>
      <c r="B176" s="4" t="s">
        <v>13</v>
      </c>
      <c r="C176" s="4"/>
      <c r="D176" s="4" t="s">
        <v>184</v>
      </c>
      <c r="E176" s="5"/>
      <c r="F176" s="6">
        <v>1</v>
      </c>
      <c r="G176" s="23" t="s">
        <v>15</v>
      </c>
      <c r="H176" s="7">
        <f>I177 + I178</f>
        <v>6655.31</v>
      </c>
      <c r="I176" s="7">
        <f t="shared" si="2"/>
        <v>6655.31</v>
      </c>
      <c r="J176" s="8">
        <f>I176 / J1</f>
        <v>1.5163514424045576E-2</v>
      </c>
    </row>
    <row r="177" spans="1:10" ht="39" customHeight="1" x14ac:dyDescent="0.2">
      <c r="A177" s="9" t="s">
        <v>281</v>
      </c>
      <c r="B177" s="9" t="s">
        <v>106</v>
      </c>
      <c r="C177" s="9" t="s">
        <v>36</v>
      </c>
      <c r="D177" s="9" t="s">
        <v>107</v>
      </c>
      <c r="E177" s="10" t="s">
        <v>38</v>
      </c>
      <c r="F177" s="11">
        <v>1</v>
      </c>
      <c r="G177" s="24">
        <v>5290.94</v>
      </c>
      <c r="H177" s="12">
        <f>TRUNC(TRUNC(G177 * J2, 2) + G177, 2)</f>
        <v>6613.67</v>
      </c>
      <c r="I177" s="12">
        <f t="shared" si="2"/>
        <v>6613.67</v>
      </c>
      <c r="J177" s="13">
        <f>I177 / J1</f>
        <v>1.5068641496921631E-2</v>
      </c>
    </row>
    <row r="178" spans="1:10" ht="26.1" customHeight="1" x14ac:dyDescent="0.2">
      <c r="A178" s="14" t="s">
        <v>282</v>
      </c>
      <c r="B178" s="14" t="s">
        <v>109</v>
      </c>
      <c r="C178" s="14" t="s">
        <v>36</v>
      </c>
      <c r="D178" s="14" t="s">
        <v>110</v>
      </c>
      <c r="E178" s="15" t="s">
        <v>38</v>
      </c>
      <c r="F178" s="16">
        <v>2</v>
      </c>
      <c r="G178" s="25">
        <v>16.66</v>
      </c>
      <c r="H178" s="17">
        <f>TRUNC(TRUNC(G178 * J2, 2) + G178, 2)</f>
        <v>20.82</v>
      </c>
      <c r="I178" s="17">
        <f t="shared" si="2"/>
        <v>41.64</v>
      </c>
      <c r="J178" s="18">
        <f>I178 / J1</f>
        <v>9.4872927123944303E-5</v>
      </c>
    </row>
    <row r="179" spans="1:10" ht="24" customHeight="1" x14ac:dyDescent="0.2">
      <c r="A179" s="4" t="s">
        <v>283</v>
      </c>
      <c r="B179" s="4" t="s">
        <v>13</v>
      </c>
      <c r="C179" s="4"/>
      <c r="D179" s="4" t="s">
        <v>112</v>
      </c>
      <c r="E179" s="5"/>
      <c r="F179" s="6">
        <v>1</v>
      </c>
      <c r="G179" s="23" t="s">
        <v>15</v>
      </c>
      <c r="H179" s="7">
        <f>I180 + I181 + I182 + I183 + I184 + I185</f>
        <v>6630.51</v>
      </c>
      <c r="I179" s="7">
        <f t="shared" si="2"/>
        <v>6630.51</v>
      </c>
      <c r="J179" s="8">
        <f>I179 / J1</f>
        <v>1.5107009894922765E-2</v>
      </c>
    </row>
    <row r="180" spans="1:10" ht="24" customHeight="1" x14ac:dyDescent="0.2">
      <c r="A180" s="9" t="s">
        <v>284</v>
      </c>
      <c r="B180" s="9" t="s">
        <v>114</v>
      </c>
      <c r="C180" s="9" t="s">
        <v>36</v>
      </c>
      <c r="D180" s="9" t="s">
        <v>115</v>
      </c>
      <c r="E180" s="10" t="s">
        <v>38</v>
      </c>
      <c r="F180" s="11">
        <v>20</v>
      </c>
      <c r="G180" s="24">
        <v>38.159999999999997</v>
      </c>
      <c r="H180" s="12">
        <f>TRUNC(TRUNC(G180 * J2, 2) + G180, 2)</f>
        <v>47.7</v>
      </c>
      <c r="I180" s="12">
        <f t="shared" si="2"/>
        <v>954</v>
      </c>
      <c r="J180" s="13">
        <f>I180 / J1</f>
        <v>2.1736016444822972E-3</v>
      </c>
    </row>
    <row r="181" spans="1:10" ht="39" customHeight="1" x14ac:dyDescent="0.2">
      <c r="A181" s="9" t="s">
        <v>285</v>
      </c>
      <c r="B181" s="9" t="s">
        <v>117</v>
      </c>
      <c r="C181" s="9" t="s">
        <v>36</v>
      </c>
      <c r="D181" s="9" t="s">
        <v>118</v>
      </c>
      <c r="E181" s="10" t="s">
        <v>38</v>
      </c>
      <c r="F181" s="11">
        <v>5</v>
      </c>
      <c r="G181" s="24">
        <v>787.42</v>
      </c>
      <c r="H181" s="12">
        <f>TRUNC(TRUNC(G181 * J2, 2) + G181, 2)</f>
        <v>984.27</v>
      </c>
      <c r="I181" s="12">
        <f t="shared" si="2"/>
        <v>4921.3500000000004</v>
      </c>
      <c r="J181" s="13">
        <f>I181 / J1</f>
        <v>1.1212845338650896E-2</v>
      </c>
    </row>
    <row r="182" spans="1:10" ht="51.95" customHeight="1" x14ac:dyDescent="0.2">
      <c r="A182" s="9" t="s">
        <v>286</v>
      </c>
      <c r="B182" s="9" t="s">
        <v>120</v>
      </c>
      <c r="C182" s="9" t="s">
        <v>20</v>
      </c>
      <c r="D182" s="9" t="s">
        <v>121</v>
      </c>
      <c r="E182" s="10" t="s">
        <v>122</v>
      </c>
      <c r="F182" s="11">
        <v>3</v>
      </c>
      <c r="G182" s="24">
        <v>3.03</v>
      </c>
      <c r="H182" s="12">
        <f>TRUNC(TRUNC(G182 * J2, 2) + G182, 2)</f>
        <v>3.78</v>
      </c>
      <c r="I182" s="12">
        <f t="shared" si="2"/>
        <v>11.34</v>
      </c>
      <c r="J182" s="13">
        <f>I182 / J1</f>
        <v>2.5837151623091459E-5</v>
      </c>
    </row>
    <row r="183" spans="1:10" ht="39" customHeight="1" x14ac:dyDescent="0.2">
      <c r="A183" s="9" t="s">
        <v>287</v>
      </c>
      <c r="B183" s="9" t="s">
        <v>124</v>
      </c>
      <c r="C183" s="9" t="s">
        <v>20</v>
      </c>
      <c r="D183" s="9" t="s">
        <v>125</v>
      </c>
      <c r="E183" s="10" t="s">
        <v>126</v>
      </c>
      <c r="F183" s="11">
        <v>0.6</v>
      </c>
      <c r="G183" s="24">
        <v>29.01</v>
      </c>
      <c r="H183" s="12">
        <f>TRUNC(TRUNC(G183 * J2, 2) + G183, 2)</f>
        <v>36.26</v>
      </c>
      <c r="I183" s="12">
        <f t="shared" si="2"/>
        <v>21.75</v>
      </c>
      <c r="J183" s="13">
        <f>I183 / J1</f>
        <v>4.9555383404077539E-5</v>
      </c>
    </row>
    <row r="184" spans="1:10" ht="39" customHeight="1" x14ac:dyDescent="0.2">
      <c r="A184" s="9" t="s">
        <v>288</v>
      </c>
      <c r="B184" s="9" t="s">
        <v>128</v>
      </c>
      <c r="C184" s="9" t="s">
        <v>20</v>
      </c>
      <c r="D184" s="9" t="s">
        <v>129</v>
      </c>
      <c r="E184" s="10" t="s">
        <v>130</v>
      </c>
      <c r="F184" s="11">
        <v>2.5</v>
      </c>
      <c r="G184" s="24">
        <v>131.63999999999999</v>
      </c>
      <c r="H184" s="12">
        <f>TRUNC(TRUNC(G184 * J2, 2) + G184, 2)</f>
        <v>164.55</v>
      </c>
      <c r="I184" s="12">
        <f t="shared" si="2"/>
        <v>411.37</v>
      </c>
      <c r="J184" s="13">
        <f>I184 / J1</f>
        <v>9.3726887682461498E-4</v>
      </c>
    </row>
    <row r="185" spans="1:10" ht="39" customHeight="1" x14ac:dyDescent="0.2">
      <c r="A185" s="9" t="s">
        <v>289</v>
      </c>
      <c r="B185" s="9" t="s">
        <v>132</v>
      </c>
      <c r="C185" s="9" t="s">
        <v>20</v>
      </c>
      <c r="D185" s="9" t="s">
        <v>133</v>
      </c>
      <c r="E185" s="10" t="s">
        <v>134</v>
      </c>
      <c r="F185" s="11">
        <v>1</v>
      </c>
      <c r="G185" s="24">
        <v>248.56</v>
      </c>
      <c r="H185" s="12">
        <f>TRUNC(TRUNC(G185 * J2, 2) + G185, 2)</f>
        <v>310.7</v>
      </c>
      <c r="I185" s="12">
        <f t="shared" si="2"/>
        <v>310.7</v>
      </c>
      <c r="J185" s="13">
        <f>I185 / J1</f>
        <v>7.0790149993778804E-4</v>
      </c>
    </row>
    <row r="186" spans="1:10" ht="24" customHeight="1" x14ac:dyDescent="0.2">
      <c r="A186" s="4" t="s">
        <v>290</v>
      </c>
      <c r="B186" s="4" t="s">
        <v>13</v>
      </c>
      <c r="C186" s="4"/>
      <c r="D186" s="4" t="s">
        <v>136</v>
      </c>
      <c r="E186" s="5"/>
      <c r="F186" s="6">
        <v>1</v>
      </c>
      <c r="G186" s="23" t="s">
        <v>15</v>
      </c>
      <c r="H186" s="7">
        <f>I187 + I188</f>
        <v>694.08</v>
      </c>
      <c r="I186" s="7">
        <f t="shared" si="2"/>
        <v>694.08</v>
      </c>
      <c r="J186" s="8">
        <f>I186 / J1</f>
        <v>1.5813977247403281E-3</v>
      </c>
    </row>
    <row r="187" spans="1:10" ht="24" customHeight="1" x14ac:dyDescent="0.2">
      <c r="A187" s="9" t="s">
        <v>291</v>
      </c>
      <c r="B187" s="9" t="s">
        <v>138</v>
      </c>
      <c r="C187" s="9" t="s">
        <v>20</v>
      </c>
      <c r="D187" s="9" t="s">
        <v>139</v>
      </c>
      <c r="E187" s="10" t="s">
        <v>22</v>
      </c>
      <c r="F187" s="11">
        <v>8</v>
      </c>
      <c r="G187" s="24">
        <v>37.96</v>
      </c>
      <c r="H187" s="12">
        <f>TRUNC(TRUNC(G187 * J2, 2) + G187, 2)</f>
        <v>47.45</v>
      </c>
      <c r="I187" s="12">
        <f t="shared" si="2"/>
        <v>379.6</v>
      </c>
      <c r="J187" s="13">
        <f>I187 / J1</f>
        <v>8.6488384092817626E-4</v>
      </c>
    </row>
    <row r="188" spans="1:10" ht="24" customHeight="1" x14ac:dyDescent="0.2">
      <c r="A188" s="9" t="s">
        <v>292</v>
      </c>
      <c r="B188" s="9" t="s">
        <v>141</v>
      </c>
      <c r="C188" s="9" t="s">
        <v>20</v>
      </c>
      <c r="D188" s="9" t="s">
        <v>142</v>
      </c>
      <c r="E188" s="10" t="s">
        <v>22</v>
      </c>
      <c r="F188" s="11">
        <v>8</v>
      </c>
      <c r="G188" s="24">
        <v>31.45</v>
      </c>
      <c r="H188" s="12">
        <f>TRUNC(TRUNC(G188 * J2, 2) + G188, 2)</f>
        <v>39.31</v>
      </c>
      <c r="I188" s="12">
        <f t="shared" si="2"/>
        <v>314.48</v>
      </c>
      <c r="J188" s="13">
        <f>I188 / J1</f>
        <v>7.1651388381215194E-4</v>
      </c>
    </row>
    <row r="189" spans="1:10" ht="24" customHeight="1" x14ac:dyDescent="0.2">
      <c r="A189" s="4" t="s">
        <v>293</v>
      </c>
      <c r="B189" s="4" t="s">
        <v>13</v>
      </c>
      <c r="C189" s="4"/>
      <c r="D189" s="4" t="s">
        <v>144</v>
      </c>
      <c r="E189" s="5"/>
      <c r="F189" s="6">
        <v>1</v>
      </c>
      <c r="G189" s="23" t="s">
        <v>15</v>
      </c>
      <c r="H189" s="7">
        <f>I190</f>
        <v>1902.96</v>
      </c>
      <c r="I189" s="7">
        <f t="shared" si="2"/>
        <v>1902.96</v>
      </c>
      <c r="J189" s="8">
        <f>I189 / J1</f>
        <v>4.3357201104654436E-3</v>
      </c>
    </row>
    <row r="190" spans="1:10" ht="24" customHeight="1" x14ac:dyDescent="0.2">
      <c r="A190" s="9" t="s">
        <v>294</v>
      </c>
      <c r="B190" s="9" t="s">
        <v>146</v>
      </c>
      <c r="C190" s="9" t="s">
        <v>20</v>
      </c>
      <c r="D190" s="9" t="s">
        <v>147</v>
      </c>
      <c r="E190" s="10" t="s">
        <v>22</v>
      </c>
      <c r="F190" s="11">
        <v>12</v>
      </c>
      <c r="G190" s="24">
        <v>126.87</v>
      </c>
      <c r="H190" s="12">
        <f>TRUNC(TRUNC(G190 * J2, 2) + G190, 2)</f>
        <v>158.58000000000001</v>
      </c>
      <c r="I190" s="12">
        <f t="shared" si="2"/>
        <v>1902.96</v>
      </c>
      <c r="J190" s="13">
        <f>I190 / J1</f>
        <v>4.3357201104654436E-3</v>
      </c>
    </row>
    <row r="191" spans="1:10" ht="24" customHeight="1" x14ac:dyDescent="0.2">
      <c r="A191" s="4" t="s">
        <v>295</v>
      </c>
      <c r="B191" s="4" t="s">
        <v>13</v>
      </c>
      <c r="C191" s="4"/>
      <c r="D191" s="4" t="s">
        <v>296</v>
      </c>
      <c r="E191" s="5"/>
      <c r="F191" s="6">
        <v>1</v>
      </c>
      <c r="G191" s="23" t="s">
        <v>15</v>
      </c>
      <c r="H191" s="7">
        <f>I192 + I194 + I197 + I199 + I208 + I213 + I215 + I219 + I221 + I223 + I226 + I233 + I236</f>
        <v>24181.840000000004</v>
      </c>
      <c r="I191" s="7">
        <f t="shared" si="2"/>
        <v>24181.84</v>
      </c>
      <c r="J191" s="8">
        <f>I191 / J1</f>
        <v>5.5096108166255556E-2</v>
      </c>
    </row>
    <row r="192" spans="1:10" ht="24" customHeight="1" x14ac:dyDescent="0.2">
      <c r="A192" s="4" t="s">
        <v>297</v>
      </c>
      <c r="B192" s="4" t="s">
        <v>13</v>
      </c>
      <c r="C192" s="4"/>
      <c r="D192" s="4" t="s">
        <v>17</v>
      </c>
      <c r="E192" s="5"/>
      <c r="F192" s="6">
        <v>1</v>
      </c>
      <c r="G192" s="23" t="s">
        <v>15</v>
      </c>
      <c r="H192" s="7">
        <f>I193</f>
        <v>1544.13</v>
      </c>
      <c r="I192" s="7">
        <f t="shared" si="2"/>
        <v>1544.13</v>
      </c>
      <c r="J192" s="8">
        <f>I192 / J1</f>
        <v>3.5181588126776209E-3</v>
      </c>
    </row>
    <row r="193" spans="1:10" ht="26.1" customHeight="1" x14ac:dyDescent="0.2">
      <c r="A193" s="9" t="s">
        <v>298</v>
      </c>
      <c r="B193" s="9" t="s">
        <v>19</v>
      </c>
      <c r="C193" s="9" t="s">
        <v>20</v>
      </c>
      <c r="D193" s="9" t="s">
        <v>21</v>
      </c>
      <c r="E193" s="10" t="s">
        <v>22</v>
      </c>
      <c r="F193" s="11">
        <v>9</v>
      </c>
      <c r="G193" s="24">
        <v>137.26</v>
      </c>
      <c r="H193" s="12">
        <f>TRUNC(TRUNC(G193 * J2, 2) + G193, 2)</f>
        <v>171.57</v>
      </c>
      <c r="I193" s="12">
        <f t="shared" si="2"/>
        <v>1544.13</v>
      </c>
      <c r="J193" s="13">
        <f>I193 / J1</f>
        <v>3.5181588126776209E-3</v>
      </c>
    </row>
    <row r="194" spans="1:10" ht="24" customHeight="1" x14ac:dyDescent="0.2">
      <c r="A194" s="4" t="s">
        <v>299</v>
      </c>
      <c r="B194" s="4" t="s">
        <v>13</v>
      </c>
      <c r="C194" s="4"/>
      <c r="D194" s="4" t="s">
        <v>24</v>
      </c>
      <c r="E194" s="5"/>
      <c r="F194" s="6">
        <v>1</v>
      </c>
      <c r="G194" s="23" t="s">
        <v>15</v>
      </c>
      <c r="H194" s="7">
        <f>I195 + I196</f>
        <v>2111.4</v>
      </c>
      <c r="I194" s="7">
        <f t="shared" si="2"/>
        <v>2111.4</v>
      </c>
      <c r="J194" s="8">
        <f>I194 / J1</f>
        <v>4.8106315641089342E-3</v>
      </c>
    </row>
    <row r="195" spans="1:10" ht="39" customHeight="1" x14ac:dyDescent="0.2">
      <c r="A195" s="9" t="s">
        <v>300</v>
      </c>
      <c r="B195" s="9" t="s">
        <v>26</v>
      </c>
      <c r="C195" s="9" t="s">
        <v>20</v>
      </c>
      <c r="D195" s="9" t="s">
        <v>27</v>
      </c>
      <c r="E195" s="10" t="s">
        <v>28</v>
      </c>
      <c r="F195" s="11">
        <v>30</v>
      </c>
      <c r="G195" s="24">
        <v>3.97</v>
      </c>
      <c r="H195" s="12">
        <f>TRUNC(TRUNC(G195 * J2, 2) + G195, 2)</f>
        <v>4.96</v>
      </c>
      <c r="I195" s="12">
        <f t="shared" si="2"/>
        <v>148.80000000000001</v>
      </c>
      <c r="J195" s="13">
        <f>I195 / J1</f>
        <v>3.3902717473686153E-4</v>
      </c>
    </row>
    <row r="196" spans="1:10" ht="51.95" customHeight="1" x14ac:dyDescent="0.2">
      <c r="A196" s="9" t="s">
        <v>301</v>
      </c>
      <c r="B196" s="9" t="s">
        <v>30</v>
      </c>
      <c r="C196" s="9" t="s">
        <v>20</v>
      </c>
      <c r="D196" s="9" t="s">
        <v>31</v>
      </c>
      <c r="E196" s="10" t="s">
        <v>28</v>
      </c>
      <c r="F196" s="11">
        <v>30</v>
      </c>
      <c r="G196" s="24">
        <v>52.34</v>
      </c>
      <c r="H196" s="12">
        <f>TRUNC(TRUNC(G196 * J2, 2) + G196, 2)</f>
        <v>65.42</v>
      </c>
      <c r="I196" s="12">
        <f t="shared" ref="I196:I259" si="3">TRUNC(F196 * H196,2)</f>
        <v>1962.6</v>
      </c>
      <c r="J196" s="13">
        <f>I196 / J1</f>
        <v>4.4716043893720725E-3</v>
      </c>
    </row>
    <row r="197" spans="1:10" ht="24" customHeight="1" x14ac:dyDescent="0.2">
      <c r="A197" s="4" t="s">
        <v>302</v>
      </c>
      <c r="B197" s="4" t="s">
        <v>13</v>
      </c>
      <c r="C197" s="4"/>
      <c r="D197" s="4" t="s">
        <v>33</v>
      </c>
      <c r="E197" s="5"/>
      <c r="F197" s="6">
        <v>1</v>
      </c>
      <c r="G197" s="23" t="s">
        <v>15</v>
      </c>
      <c r="H197" s="7">
        <f>I198</f>
        <v>742.27</v>
      </c>
      <c r="I197" s="7">
        <f t="shared" si="3"/>
        <v>742.27</v>
      </c>
      <c r="J197" s="8">
        <f>I197 / J1</f>
        <v>1.6911942270963049E-3</v>
      </c>
    </row>
    <row r="198" spans="1:10" ht="39" customHeight="1" x14ac:dyDescent="0.2">
      <c r="A198" s="9" t="s">
        <v>303</v>
      </c>
      <c r="B198" s="9" t="s">
        <v>35</v>
      </c>
      <c r="C198" s="9" t="s">
        <v>36</v>
      </c>
      <c r="D198" s="9" t="s">
        <v>37</v>
      </c>
      <c r="E198" s="10" t="s">
        <v>38</v>
      </c>
      <c r="F198" s="11">
        <v>1</v>
      </c>
      <c r="G198" s="24">
        <v>593.82000000000005</v>
      </c>
      <c r="H198" s="12">
        <f>TRUNC(TRUNC(G198 * J2, 2) + G198, 2)</f>
        <v>742.27</v>
      </c>
      <c r="I198" s="12">
        <f t="shared" si="3"/>
        <v>742.27</v>
      </c>
      <c r="J198" s="13">
        <f>I198 / J1</f>
        <v>1.6911942270963049E-3</v>
      </c>
    </row>
    <row r="199" spans="1:10" ht="24" customHeight="1" x14ac:dyDescent="0.2">
      <c r="A199" s="4" t="s">
        <v>304</v>
      </c>
      <c r="B199" s="4" t="s">
        <v>13</v>
      </c>
      <c r="C199" s="4"/>
      <c r="D199" s="4" t="s">
        <v>40</v>
      </c>
      <c r="E199" s="5"/>
      <c r="F199" s="6">
        <v>1</v>
      </c>
      <c r="G199" s="23" t="s">
        <v>15</v>
      </c>
      <c r="H199" s="7">
        <f>I200 + I201 + I202 + I203 + I204 + I205 + I206 + I207</f>
        <v>1183.2700000000002</v>
      </c>
      <c r="I199" s="7">
        <f t="shared" si="3"/>
        <v>1183.27</v>
      </c>
      <c r="J199" s="8">
        <f>I199 / J1</f>
        <v>2.6959723457720837E-3</v>
      </c>
    </row>
    <row r="200" spans="1:10" ht="39" customHeight="1" x14ac:dyDescent="0.2">
      <c r="A200" s="9" t="s">
        <v>305</v>
      </c>
      <c r="B200" s="9" t="s">
        <v>42</v>
      </c>
      <c r="C200" s="9" t="s">
        <v>20</v>
      </c>
      <c r="D200" s="9" t="s">
        <v>43</v>
      </c>
      <c r="E200" s="10" t="s">
        <v>44</v>
      </c>
      <c r="F200" s="11">
        <v>14</v>
      </c>
      <c r="G200" s="24">
        <v>21.87</v>
      </c>
      <c r="H200" s="12">
        <f>TRUNC(TRUNC(G200 * J2, 2) + G200, 2)</f>
        <v>27.33</v>
      </c>
      <c r="I200" s="12">
        <f t="shared" si="3"/>
        <v>382.62</v>
      </c>
      <c r="J200" s="13">
        <f>I200 / J1</f>
        <v>8.717646343939378E-4</v>
      </c>
    </row>
    <row r="201" spans="1:10" ht="51.95" customHeight="1" x14ac:dyDescent="0.2">
      <c r="A201" s="9" t="s">
        <v>306</v>
      </c>
      <c r="B201" s="9" t="s">
        <v>46</v>
      </c>
      <c r="C201" s="9" t="s">
        <v>36</v>
      </c>
      <c r="D201" s="9" t="s">
        <v>47</v>
      </c>
      <c r="E201" s="10" t="s">
        <v>44</v>
      </c>
      <c r="F201" s="11">
        <v>22</v>
      </c>
      <c r="G201" s="24">
        <v>11.45</v>
      </c>
      <c r="H201" s="12">
        <f>TRUNC(TRUNC(G201 * J2, 2) + G201, 2)</f>
        <v>14.31</v>
      </c>
      <c r="I201" s="12">
        <f t="shared" si="3"/>
        <v>314.82</v>
      </c>
      <c r="J201" s="13">
        <f>I201 / J1</f>
        <v>7.1728854267915818E-4</v>
      </c>
    </row>
    <row r="202" spans="1:10" ht="26.1" customHeight="1" x14ac:dyDescent="0.2">
      <c r="A202" s="9" t="s">
        <v>307</v>
      </c>
      <c r="B202" s="9" t="s">
        <v>49</v>
      </c>
      <c r="C202" s="9" t="s">
        <v>20</v>
      </c>
      <c r="D202" s="9" t="s">
        <v>50</v>
      </c>
      <c r="E202" s="10" t="s">
        <v>38</v>
      </c>
      <c r="F202" s="11">
        <v>3</v>
      </c>
      <c r="G202" s="24">
        <v>47.39</v>
      </c>
      <c r="H202" s="12">
        <f>TRUNC(TRUNC(G202 * J2, 2) + G202, 2)</f>
        <v>59.23</v>
      </c>
      <c r="I202" s="12">
        <f t="shared" si="3"/>
        <v>177.69</v>
      </c>
      <c r="J202" s="13">
        <f>I202 / J1</f>
        <v>4.0485039434807069E-4</v>
      </c>
    </row>
    <row r="203" spans="1:10" ht="26.1" customHeight="1" x14ac:dyDescent="0.2">
      <c r="A203" s="14" t="s">
        <v>308</v>
      </c>
      <c r="B203" s="14" t="s">
        <v>52</v>
      </c>
      <c r="C203" s="14" t="s">
        <v>20</v>
      </c>
      <c r="D203" s="14" t="s">
        <v>53</v>
      </c>
      <c r="E203" s="15" t="s">
        <v>38</v>
      </c>
      <c r="F203" s="16">
        <v>3</v>
      </c>
      <c r="G203" s="25">
        <v>4.29</v>
      </c>
      <c r="H203" s="17">
        <f>TRUNC(TRUNC(G203 * J2, 2) + G203, 2)</f>
        <v>5.36</v>
      </c>
      <c r="I203" s="17">
        <f t="shared" si="3"/>
        <v>16.079999999999998</v>
      </c>
      <c r="J203" s="18">
        <f>I203 / J1</f>
        <v>3.6636807592531802E-5</v>
      </c>
    </row>
    <row r="204" spans="1:10" ht="26.1" customHeight="1" x14ac:dyDescent="0.2">
      <c r="A204" s="14" t="s">
        <v>309</v>
      </c>
      <c r="B204" s="14" t="s">
        <v>55</v>
      </c>
      <c r="C204" s="14" t="s">
        <v>20</v>
      </c>
      <c r="D204" s="14" t="s">
        <v>56</v>
      </c>
      <c r="E204" s="15" t="s">
        <v>38</v>
      </c>
      <c r="F204" s="16">
        <v>3</v>
      </c>
      <c r="G204" s="25">
        <v>1.26</v>
      </c>
      <c r="H204" s="17">
        <f>TRUNC(TRUNC(G204 * J2, 2) + G204, 2)</f>
        <v>1.57</v>
      </c>
      <c r="I204" s="17">
        <f t="shared" si="3"/>
        <v>4.71</v>
      </c>
      <c r="J204" s="18">
        <f>I204 / J1</f>
        <v>1.0731303716469205E-5</v>
      </c>
    </row>
    <row r="205" spans="1:10" ht="26.1" customHeight="1" x14ac:dyDescent="0.2">
      <c r="A205" s="14" t="s">
        <v>310</v>
      </c>
      <c r="B205" s="14" t="s">
        <v>58</v>
      </c>
      <c r="C205" s="14" t="s">
        <v>20</v>
      </c>
      <c r="D205" s="14" t="s">
        <v>59</v>
      </c>
      <c r="E205" s="15" t="s">
        <v>38</v>
      </c>
      <c r="F205" s="16">
        <v>3</v>
      </c>
      <c r="G205" s="25">
        <v>1.69</v>
      </c>
      <c r="H205" s="17">
        <f>TRUNC(TRUNC(G205 * J2, 2) + G205, 2)</f>
        <v>2.11</v>
      </c>
      <c r="I205" s="17">
        <f t="shared" si="3"/>
        <v>6.33</v>
      </c>
      <c r="J205" s="18">
        <f>I205 / J1</f>
        <v>1.4422325376910841E-5</v>
      </c>
    </row>
    <row r="206" spans="1:10" ht="26.1" customHeight="1" x14ac:dyDescent="0.2">
      <c r="A206" s="14" t="s">
        <v>311</v>
      </c>
      <c r="B206" s="14" t="s">
        <v>61</v>
      </c>
      <c r="C206" s="14" t="s">
        <v>20</v>
      </c>
      <c r="D206" s="14" t="s">
        <v>62</v>
      </c>
      <c r="E206" s="15" t="s">
        <v>38</v>
      </c>
      <c r="F206" s="16">
        <v>2</v>
      </c>
      <c r="G206" s="25">
        <v>22.81</v>
      </c>
      <c r="H206" s="17">
        <f>TRUNC(TRUNC(G206 * J2, 2) + G206, 2)</f>
        <v>28.51</v>
      </c>
      <c r="I206" s="17">
        <f t="shared" si="3"/>
        <v>57.02</v>
      </c>
      <c r="J206" s="18">
        <f>I206 / J1</f>
        <v>1.2991484881381615E-4</v>
      </c>
    </row>
    <row r="207" spans="1:10" ht="39" customHeight="1" x14ac:dyDescent="0.2">
      <c r="A207" s="9" t="s">
        <v>312</v>
      </c>
      <c r="B207" s="9" t="s">
        <v>166</v>
      </c>
      <c r="C207" s="9" t="s">
        <v>20</v>
      </c>
      <c r="D207" s="9" t="s">
        <v>167</v>
      </c>
      <c r="E207" s="10" t="s">
        <v>44</v>
      </c>
      <c r="F207" s="11">
        <v>8</v>
      </c>
      <c r="G207" s="24">
        <v>22.4</v>
      </c>
      <c r="H207" s="12">
        <f>TRUNC(TRUNC(G207 * J2, 2) + G207, 2)</f>
        <v>28</v>
      </c>
      <c r="I207" s="12">
        <f t="shared" si="3"/>
        <v>224</v>
      </c>
      <c r="J207" s="13">
        <f>I207 / J1</f>
        <v>5.1036348885118935E-4</v>
      </c>
    </row>
    <row r="208" spans="1:10" ht="24" customHeight="1" x14ac:dyDescent="0.2">
      <c r="A208" s="4" t="s">
        <v>313</v>
      </c>
      <c r="B208" s="4" t="s">
        <v>13</v>
      </c>
      <c r="C208" s="4"/>
      <c r="D208" s="4" t="s">
        <v>64</v>
      </c>
      <c r="E208" s="5"/>
      <c r="F208" s="6">
        <v>1</v>
      </c>
      <c r="G208" s="23" t="s">
        <v>15</v>
      </c>
      <c r="H208" s="7">
        <f>I209 + I210 + I211 + I212</f>
        <v>619.59</v>
      </c>
      <c r="I208" s="7">
        <f t="shared" si="3"/>
        <v>619.59</v>
      </c>
      <c r="J208" s="8">
        <f>I208 / J1</f>
        <v>1.4116790806129841E-3</v>
      </c>
    </row>
    <row r="209" spans="1:10" ht="39" customHeight="1" x14ac:dyDescent="0.2">
      <c r="A209" s="9" t="s">
        <v>314</v>
      </c>
      <c r="B209" s="9" t="s">
        <v>66</v>
      </c>
      <c r="C209" s="9" t="s">
        <v>20</v>
      </c>
      <c r="D209" s="9" t="s">
        <v>67</v>
      </c>
      <c r="E209" s="10" t="s">
        <v>44</v>
      </c>
      <c r="F209" s="11">
        <v>21</v>
      </c>
      <c r="G209" s="24">
        <v>9.82</v>
      </c>
      <c r="H209" s="12">
        <f>TRUNC(TRUNC(G209 * J2, 2) + G209, 2)</f>
        <v>12.27</v>
      </c>
      <c r="I209" s="12">
        <f t="shared" si="3"/>
        <v>257.67</v>
      </c>
      <c r="J209" s="13">
        <f>I209 / J1</f>
        <v>5.8707750076913382E-4</v>
      </c>
    </row>
    <row r="210" spans="1:10" ht="39" customHeight="1" x14ac:dyDescent="0.2">
      <c r="A210" s="9" t="s">
        <v>315</v>
      </c>
      <c r="B210" s="9" t="s">
        <v>69</v>
      </c>
      <c r="C210" s="9" t="s">
        <v>36</v>
      </c>
      <c r="D210" s="9" t="s">
        <v>70</v>
      </c>
      <c r="E210" s="10" t="s">
        <v>44</v>
      </c>
      <c r="F210" s="11">
        <v>14</v>
      </c>
      <c r="G210" s="24">
        <v>9.89</v>
      </c>
      <c r="H210" s="12">
        <f>TRUNC(TRUNC(G210 * J2, 2) + G210, 2)</f>
        <v>12.36</v>
      </c>
      <c r="I210" s="12">
        <f t="shared" si="3"/>
        <v>173.04</v>
      </c>
      <c r="J210" s="13">
        <f>I210 / J1</f>
        <v>3.9425579513754374E-4</v>
      </c>
    </row>
    <row r="211" spans="1:10" ht="51.95" customHeight="1" x14ac:dyDescent="0.2">
      <c r="A211" s="9" t="s">
        <v>316</v>
      </c>
      <c r="B211" s="9" t="s">
        <v>72</v>
      </c>
      <c r="C211" s="9" t="s">
        <v>36</v>
      </c>
      <c r="D211" s="9" t="s">
        <v>73</v>
      </c>
      <c r="E211" s="10" t="s">
        <v>44</v>
      </c>
      <c r="F211" s="11">
        <v>8</v>
      </c>
      <c r="G211" s="24">
        <v>17.649999999999999</v>
      </c>
      <c r="H211" s="12">
        <f>TRUNC(TRUNC(G211 * J2, 2) + G211, 2)</f>
        <v>22.06</v>
      </c>
      <c r="I211" s="12">
        <f t="shared" si="3"/>
        <v>176.48</v>
      </c>
      <c r="J211" s="13">
        <f>I211 / J1</f>
        <v>4.0209352014490129E-4</v>
      </c>
    </row>
    <row r="212" spans="1:10" ht="39" customHeight="1" x14ac:dyDescent="0.2">
      <c r="A212" s="14" t="s">
        <v>317</v>
      </c>
      <c r="B212" s="14" t="s">
        <v>75</v>
      </c>
      <c r="C212" s="14" t="s">
        <v>20</v>
      </c>
      <c r="D212" s="14" t="s">
        <v>76</v>
      </c>
      <c r="E212" s="15" t="s">
        <v>38</v>
      </c>
      <c r="F212" s="16">
        <v>5</v>
      </c>
      <c r="G212" s="25">
        <v>1.99</v>
      </c>
      <c r="H212" s="17">
        <f>TRUNC(TRUNC(G212 * J2, 2) + G212, 2)</f>
        <v>2.48</v>
      </c>
      <c r="I212" s="17">
        <f t="shared" si="3"/>
        <v>12.4</v>
      </c>
      <c r="J212" s="18">
        <f>I212 / J1</f>
        <v>2.8252264561405125E-5</v>
      </c>
    </row>
    <row r="213" spans="1:10" ht="24" customHeight="1" x14ac:dyDescent="0.2">
      <c r="A213" s="4" t="s">
        <v>318</v>
      </c>
      <c r="B213" s="4" t="s">
        <v>13</v>
      </c>
      <c r="C213" s="4"/>
      <c r="D213" s="4" t="s">
        <v>78</v>
      </c>
      <c r="E213" s="5"/>
      <c r="F213" s="6">
        <v>1</v>
      </c>
      <c r="G213" s="23" t="s">
        <v>15</v>
      </c>
      <c r="H213" s="7">
        <f>I214</f>
        <v>27.47</v>
      </c>
      <c r="I213" s="7">
        <f t="shared" si="3"/>
        <v>27.47</v>
      </c>
      <c r="J213" s="8">
        <f>I213 / J1</f>
        <v>6.2587879637241833E-5</v>
      </c>
    </row>
    <row r="214" spans="1:10" ht="26.1" customHeight="1" x14ac:dyDescent="0.2">
      <c r="A214" s="9" t="s">
        <v>319</v>
      </c>
      <c r="B214" s="9" t="s">
        <v>80</v>
      </c>
      <c r="C214" s="9" t="s">
        <v>20</v>
      </c>
      <c r="D214" s="9" t="s">
        <v>81</v>
      </c>
      <c r="E214" s="10" t="s">
        <v>38</v>
      </c>
      <c r="F214" s="11">
        <v>1</v>
      </c>
      <c r="G214" s="24">
        <v>21.98</v>
      </c>
      <c r="H214" s="12">
        <f>TRUNC(TRUNC(G214 * J2, 2) + G214, 2)</f>
        <v>27.47</v>
      </c>
      <c r="I214" s="12">
        <f t="shared" si="3"/>
        <v>27.47</v>
      </c>
      <c r="J214" s="13">
        <f>I214 / J1</f>
        <v>6.2587879637241833E-5</v>
      </c>
    </row>
    <row r="215" spans="1:10" ht="24" customHeight="1" x14ac:dyDescent="0.2">
      <c r="A215" s="4" t="s">
        <v>320</v>
      </c>
      <c r="B215" s="4" t="s">
        <v>13</v>
      </c>
      <c r="C215" s="4"/>
      <c r="D215" s="4" t="s">
        <v>83</v>
      </c>
      <c r="E215" s="5"/>
      <c r="F215" s="6">
        <v>1</v>
      </c>
      <c r="G215" s="23" t="s">
        <v>15</v>
      </c>
      <c r="H215" s="7">
        <f>I216 + I217 + I218</f>
        <v>928</v>
      </c>
      <c r="I215" s="7">
        <f t="shared" si="3"/>
        <v>928</v>
      </c>
      <c r="J215" s="8">
        <f>I215 / J1</f>
        <v>2.1143630252406414E-3</v>
      </c>
    </row>
    <row r="216" spans="1:10" ht="39" customHeight="1" x14ac:dyDescent="0.2">
      <c r="A216" s="9" t="s">
        <v>321</v>
      </c>
      <c r="B216" s="9" t="s">
        <v>85</v>
      </c>
      <c r="C216" s="9" t="s">
        <v>36</v>
      </c>
      <c r="D216" s="9" t="s">
        <v>86</v>
      </c>
      <c r="E216" s="10" t="s">
        <v>44</v>
      </c>
      <c r="F216" s="11">
        <v>40</v>
      </c>
      <c r="G216" s="24">
        <v>8.36</v>
      </c>
      <c r="H216" s="12">
        <f>TRUNC(TRUNC(G216 * J2, 2) + G216, 2)</f>
        <v>10.45</v>
      </c>
      <c r="I216" s="12">
        <f t="shared" si="3"/>
        <v>418</v>
      </c>
      <c r="J216" s="13">
        <f>I216 / J1</f>
        <v>9.5237472473123723E-4</v>
      </c>
    </row>
    <row r="217" spans="1:10" ht="39" customHeight="1" x14ac:dyDescent="0.2">
      <c r="A217" s="9" t="s">
        <v>322</v>
      </c>
      <c r="B217" s="9" t="s">
        <v>88</v>
      </c>
      <c r="C217" s="9" t="s">
        <v>36</v>
      </c>
      <c r="D217" s="9" t="s">
        <v>89</v>
      </c>
      <c r="E217" s="10" t="s">
        <v>44</v>
      </c>
      <c r="F217" s="11">
        <v>40</v>
      </c>
      <c r="G217" s="24">
        <v>8.36</v>
      </c>
      <c r="H217" s="12">
        <f>TRUNC(TRUNC(G217 * J2, 2) + G217, 2)</f>
        <v>10.45</v>
      </c>
      <c r="I217" s="12">
        <f t="shared" si="3"/>
        <v>418</v>
      </c>
      <c r="J217" s="13">
        <f>I217 / J1</f>
        <v>9.5237472473123723E-4</v>
      </c>
    </row>
    <row r="218" spans="1:10" ht="26.1" customHeight="1" x14ac:dyDescent="0.2">
      <c r="A218" s="9" t="s">
        <v>323</v>
      </c>
      <c r="B218" s="9" t="s">
        <v>91</v>
      </c>
      <c r="C218" s="9" t="s">
        <v>36</v>
      </c>
      <c r="D218" s="9" t="s">
        <v>92</v>
      </c>
      <c r="E218" s="10" t="s">
        <v>38</v>
      </c>
      <c r="F218" s="11">
        <v>4</v>
      </c>
      <c r="G218" s="24">
        <v>18.399999999999999</v>
      </c>
      <c r="H218" s="12">
        <f>TRUNC(TRUNC(G218 * J2, 2) + G218, 2)</f>
        <v>23</v>
      </c>
      <c r="I218" s="12">
        <f t="shared" si="3"/>
        <v>92</v>
      </c>
      <c r="J218" s="13">
        <f>I218 / J1</f>
        <v>2.0961357577816705E-4</v>
      </c>
    </row>
    <row r="219" spans="1:10" ht="24" customHeight="1" x14ac:dyDescent="0.2">
      <c r="A219" s="4" t="s">
        <v>324</v>
      </c>
      <c r="B219" s="4" t="s">
        <v>13</v>
      </c>
      <c r="C219" s="4"/>
      <c r="D219" s="4" t="s">
        <v>94</v>
      </c>
      <c r="E219" s="5"/>
      <c r="F219" s="6">
        <v>1</v>
      </c>
      <c r="G219" s="23" t="s">
        <v>15</v>
      </c>
      <c r="H219" s="7">
        <f>I220</f>
        <v>640.66999999999996</v>
      </c>
      <c r="I219" s="7">
        <f t="shared" si="3"/>
        <v>640.66999999999996</v>
      </c>
      <c r="J219" s="8">
        <f>I219 / J1</f>
        <v>1.4597079303673725E-3</v>
      </c>
    </row>
    <row r="220" spans="1:10" ht="39" customHeight="1" x14ac:dyDescent="0.2">
      <c r="A220" s="9" t="s">
        <v>325</v>
      </c>
      <c r="B220" s="9" t="s">
        <v>96</v>
      </c>
      <c r="C220" s="9" t="s">
        <v>36</v>
      </c>
      <c r="D220" s="9" t="s">
        <v>97</v>
      </c>
      <c r="E220" s="10" t="s">
        <v>38</v>
      </c>
      <c r="F220" s="11">
        <v>1</v>
      </c>
      <c r="G220" s="24">
        <v>512.54</v>
      </c>
      <c r="H220" s="12">
        <f>TRUNC(TRUNC(G220 * J2, 2) + G220, 2)</f>
        <v>640.66999999999996</v>
      </c>
      <c r="I220" s="12">
        <f t="shared" si="3"/>
        <v>640.66999999999996</v>
      </c>
      <c r="J220" s="13">
        <f>I220 / J1</f>
        <v>1.4597079303673725E-3</v>
      </c>
    </row>
    <row r="221" spans="1:10" ht="24" customHeight="1" x14ac:dyDescent="0.2">
      <c r="A221" s="4" t="s">
        <v>326</v>
      </c>
      <c r="B221" s="4" t="s">
        <v>13</v>
      </c>
      <c r="C221" s="4"/>
      <c r="D221" s="4" t="s">
        <v>99</v>
      </c>
      <c r="E221" s="5"/>
      <c r="F221" s="6">
        <v>1</v>
      </c>
      <c r="G221" s="23" t="s">
        <v>15</v>
      </c>
      <c r="H221" s="7">
        <f>I222</f>
        <v>502.18</v>
      </c>
      <c r="I221" s="7">
        <f t="shared" si="3"/>
        <v>502.18</v>
      </c>
      <c r="J221" s="8">
        <f>I221 / J1</f>
        <v>1.1441711465682602E-3</v>
      </c>
    </row>
    <row r="222" spans="1:10" ht="39" customHeight="1" x14ac:dyDescent="0.2">
      <c r="A222" s="9" t="s">
        <v>327</v>
      </c>
      <c r="B222" s="9" t="s">
        <v>101</v>
      </c>
      <c r="C222" s="9" t="s">
        <v>36</v>
      </c>
      <c r="D222" s="9" t="s">
        <v>102</v>
      </c>
      <c r="E222" s="10" t="s">
        <v>38</v>
      </c>
      <c r="F222" s="11">
        <v>1</v>
      </c>
      <c r="G222" s="24">
        <v>401.75</v>
      </c>
      <c r="H222" s="12">
        <f>TRUNC(TRUNC(G222 * J2, 2) + G222, 2)</f>
        <v>502.18</v>
      </c>
      <c r="I222" s="12">
        <f t="shared" si="3"/>
        <v>502.18</v>
      </c>
      <c r="J222" s="13">
        <f>I222 / J1</f>
        <v>1.1441711465682602E-3</v>
      </c>
    </row>
    <row r="223" spans="1:10" ht="24" customHeight="1" x14ac:dyDescent="0.2">
      <c r="A223" s="4" t="s">
        <v>328</v>
      </c>
      <c r="B223" s="4" t="s">
        <v>13</v>
      </c>
      <c r="C223" s="4"/>
      <c r="D223" s="4" t="s">
        <v>184</v>
      </c>
      <c r="E223" s="5"/>
      <c r="F223" s="6">
        <v>1</v>
      </c>
      <c r="G223" s="23" t="s">
        <v>15</v>
      </c>
      <c r="H223" s="7">
        <f>I224 + I225</f>
        <v>6655.31</v>
      </c>
      <c r="I223" s="7">
        <f t="shared" si="3"/>
        <v>6655.31</v>
      </c>
      <c r="J223" s="8">
        <f>I223 / J1</f>
        <v>1.5163514424045576E-2</v>
      </c>
    </row>
    <row r="224" spans="1:10" ht="39" customHeight="1" x14ac:dyDescent="0.2">
      <c r="A224" s="9" t="s">
        <v>329</v>
      </c>
      <c r="B224" s="9" t="s">
        <v>106</v>
      </c>
      <c r="C224" s="9" t="s">
        <v>36</v>
      </c>
      <c r="D224" s="9" t="s">
        <v>107</v>
      </c>
      <c r="E224" s="10" t="s">
        <v>38</v>
      </c>
      <c r="F224" s="11">
        <v>1</v>
      </c>
      <c r="G224" s="24">
        <v>5290.94</v>
      </c>
      <c r="H224" s="12">
        <f>TRUNC(TRUNC(G224 * J2, 2) + G224, 2)</f>
        <v>6613.67</v>
      </c>
      <c r="I224" s="12">
        <f t="shared" si="3"/>
        <v>6613.67</v>
      </c>
      <c r="J224" s="13">
        <f>I224 / J1</f>
        <v>1.5068641496921631E-2</v>
      </c>
    </row>
    <row r="225" spans="1:10" ht="26.1" customHeight="1" x14ac:dyDescent="0.2">
      <c r="A225" s="14" t="s">
        <v>330</v>
      </c>
      <c r="B225" s="14" t="s">
        <v>109</v>
      </c>
      <c r="C225" s="14" t="s">
        <v>36</v>
      </c>
      <c r="D225" s="14" t="s">
        <v>110</v>
      </c>
      <c r="E225" s="15" t="s">
        <v>38</v>
      </c>
      <c r="F225" s="16">
        <v>2</v>
      </c>
      <c r="G225" s="25">
        <v>16.66</v>
      </c>
      <c r="H225" s="17">
        <f>TRUNC(TRUNC(G225 * J2, 2) + G225, 2)</f>
        <v>20.82</v>
      </c>
      <c r="I225" s="17">
        <f t="shared" si="3"/>
        <v>41.64</v>
      </c>
      <c r="J225" s="18">
        <f>I225 / J1</f>
        <v>9.4872927123944303E-5</v>
      </c>
    </row>
    <row r="226" spans="1:10" ht="24" customHeight="1" x14ac:dyDescent="0.2">
      <c r="A226" s="4" t="s">
        <v>331</v>
      </c>
      <c r="B226" s="4" t="s">
        <v>13</v>
      </c>
      <c r="C226" s="4"/>
      <c r="D226" s="4" t="s">
        <v>112</v>
      </c>
      <c r="E226" s="5"/>
      <c r="F226" s="6">
        <v>1</v>
      </c>
      <c r="G226" s="23" t="s">
        <v>15</v>
      </c>
      <c r="H226" s="7">
        <f>I227 + I228 + I229 + I230 + I231 + I232</f>
        <v>6630.51</v>
      </c>
      <c r="I226" s="7">
        <f t="shared" si="3"/>
        <v>6630.51</v>
      </c>
      <c r="J226" s="8">
        <f>I226 / J1</f>
        <v>1.5107009894922765E-2</v>
      </c>
    </row>
    <row r="227" spans="1:10" ht="24" customHeight="1" x14ac:dyDescent="0.2">
      <c r="A227" s="9" t="s">
        <v>332</v>
      </c>
      <c r="B227" s="9" t="s">
        <v>114</v>
      </c>
      <c r="C227" s="9" t="s">
        <v>36</v>
      </c>
      <c r="D227" s="9" t="s">
        <v>115</v>
      </c>
      <c r="E227" s="10" t="s">
        <v>38</v>
      </c>
      <c r="F227" s="11">
        <v>20</v>
      </c>
      <c r="G227" s="24">
        <v>38.159999999999997</v>
      </c>
      <c r="H227" s="12">
        <f>TRUNC(TRUNC(G227 * J2, 2) + G227, 2)</f>
        <v>47.7</v>
      </c>
      <c r="I227" s="12">
        <f t="shared" si="3"/>
        <v>954</v>
      </c>
      <c r="J227" s="13">
        <f>I227 / J1</f>
        <v>2.1736016444822972E-3</v>
      </c>
    </row>
    <row r="228" spans="1:10" ht="39" customHeight="1" x14ac:dyDescent="0.2">
      <c r="A228" s="9" t="s">
        <v>333</v>
      </c>
      <c r="B228" s="9" t="s">
        <v>117</v>
      </c>
      <c r="C228" s="9" t="s">
        <v>36</v>
      </c>
      <c r="D228" s="9" t="s">
        <v>118</v>
      </c>
      <c r="E228" s="10" t="s">
        <v>38</v>
      </c>
      <c r="F228" s="11">
        <v>5</v>
      </c>
      <c r="G228" s="24">
        <v>787.42</v>
      </c>
      <c r="H228" s="12">
        <f>TRUNC(TRUNC(G228 * J2, 2) + G228, 2)</f>
        <v>984.27</v>
      </c>
      <c r="I228" s="12">
        <f t="shared" si="3"/>
        <v>4921.3500000000004</v>
      </c>
      <c r="J228" s="13">
        <f>I228 / J1</f>
        <v>1.1212845338650896E-2</v>
      </c>
    </row>
    <row r="229" spans="1:10" ht="51.95" customHeight="1" x14ac:dyDescent="0.2">
      <c r="A229" s="9" t="s">
        <v>334</v>
      </c>
      <c r="B229" s="9" t="s">
        <v>120</v>
      </c>
      <c r="C229" s="9" t="s">
        <v>20</v>
      </c>
      <c r="D229" s="9" t="s">
        <v>121</v>
      </c>
      <c r="E229" s="10" t="s">
        <v>122</v>
      </c>
      <c r="F229" s="11">
        <v>3</v>
      </c>
      <c r="G229" s="24">
        <v>3.03</v>
      </c>
      <c r="H229" s="12">
        <f>TRUNC(TRUNC(G229 * J2, 2) + G229, 2)</f>
        <v>3.78</v>
      </c>
      <c r="I229" s="12">
        <f t="shared" si="3"/>
        <v>11.34</v>
      </c>
      <c r="J229" s="13">
        <f>I229 / J1</f>
        <v>2.5837151623091459E-5</v>
      </c>
    </row>
    <row r="230" spans="1:10" ht="39" customHeight="1" x14ac:dyDescent="0.2">
      <c r="A230" s="9" t="s">
        <v>335</v>
      </c>
      <c r="B230" s="9" t="s">
        <v>124</v>
      </c>
      <c r="C230" s="9" t="s">
        <v>20</v>
      </c>
      <c r="D230" s="9" t="s">
        <v>125</v>
      </c>
      <c r="E230" s="10" t="s">
        <v>126</v>
      </c>
      <c r="F230" s="11">
        <v>0.6</v>
      </c>
      <c r="G230" s="24">
        <v>29.01</v>
      </c>
      <c r="H230" s="12">
        <f>TRUNC(TRUNC(G230 * J2, 2) + G230, 2)</f>
        <v>36.26</v>
      </c>
      <c r="I230" s="12">
        <f t="shared" si="3"/>
        <v>21.75</v>
      </c>
      <c r="J230" s="13">
        <f>I230 / J1</f>
        <v>4.9555383404077539E-5</v>
      </c>
    </row>
    <row r="231" spans="1:10" ht="39" customHeight="1" x14ac:dyDescent="0.2">
      <c r="A231" s="9" t="s">
        <v>336</v>
      </c>
      <c r="B231" s="9" t="s">
        <v>128</v>
      </c>
      <c r="C231" s="9" t="s">
        <v>20</v>
      </c>
      <c r="D231" s="9" t="s">
        <v>129</v>
      </c>
      <c r="E231" s="10" t="s">
        <v>130</v>
      </c>
      <c r="F231" s="11">
        <v>2.5</v>
      </c>
      <c r="G231" s="24">
        <v>131.63999999999999</v>
      </c>
      <c r="H231" s="12">
        <f>TRUNC(TRUNC(G231 * J2, 2) + G231, 2)</f>
        <v>164.55</v>
      </c>
      <c r="I231" s="12">
        <f t="shared" si="3"/>
        <v>411.37</v>
      </c>
      <c r="J231" s="13">
        <f>I231 / J1</f>
        <v>9.3726887682461498E-4</v>
      </c>
    </row>
    <row r="232" spans="1:10" ht="39" customHeight="1" x14ac:dyDescent="0.2">
      <c r="A232" s="9" t="s">
        <v>337</v>
      </c>
      <c r="B232" s="9" t="s">
        <v>132</v>
      </c>
      <c r="C232" s="9" t="s">
        <v>20</v>
      </c>
      <c r="D232" s="9" t="s">
        <v>133</v>
      </c>
      <c r="E232" s="10" t="s">
        <v>134</v>
      </c>
      <c r="F232" s="11">
        <v>1</v>
      </c>
      <c r="G232" s="24">
        <v>248.56</v>
      </c>
      <c r="H232" s="12">
        <f>TRUNC(TRUNC(G232 * J2, 2) + G232, 2)</f>
        <v>310.7</v>
      </c>
      <c r="I232" s="12">
        <f t="shared" si="3"/>
        <v>310.7</v>
      </c>
      <c r="J232" s="13">
        <f>I232 / J1</f>
        <v>7.0790149993778804E-4</v>
      </c>
    </row>
    <row r="233" spans="1:10" ht="24" customHeight="1" x14ac:dyDescent="0.2">
      <c r="A233" s="4" t="s">
        <v>338</v>
      </c>
      <c r="B233" s="4" t="s">
        <v>13</v>
      </c>
      <c r="C233" s="4"/>
      <c r="D233" s="4" t="s">
        <v>136</v>
      </c>
      <c r="E233" s="5"/>
      <c r="F233" s="6">
        <v>1</v>
      </c>
      <c r="G233" s="23" t="s">
        <v>15</v>
      </c>
      <c r="H233" s="7">
        <f>I234 + I235</f>
        <v>694.08</v>
      </c>
      <c r="I233" s="7">
        <f t="shared" si="3"/>
        <v>694.08</v>
      </c>
      <c r="J233" s="8">
        <f>I233 / J1</f>
        <v>1.5813977247403281E-3</v>
      </c>
    </row>
    <row r="234" spans="1:10" ht="24" customHeight="1" x14ac:dyDescent="0.2">
      <c r="A234" s="9" t="s">
        <v>339</v>
      </c>
      <c r="B234" s="9" t="s">
        <v>138</v>
      </c>
      <c r="C234" s="9" t="s">
        <v>20</v>
      </c>
      <c r="D234" s="9" t="s">
        <v>139</v>
      </c>
      <c r="E234" s="10" t="s">
        <v>22</v>
      </c>
      <c r="F234" s="11">
        <v>8</v>
      </c>
      <c r="G234" s="24">
        <v>37.96</v>
      </c>
      <c r="H234" s="12">
        <f>TRUNC(TRUNC(G234 * J2, 2) + G234, 2)</f>
        <v>47.45</v>
      </c>
      <c r="I234" s="12">
        <f t="shared" si="3"/>
        <v>379.6</v>
      </c>
      <c r="J234" s="13">
        <f>I234 / J1</f>
        <v>8.6488384092817626E-4</v>
      </c>
    </row>
    <row r="235" spans="1:10" ht="24" customHeight="1" x14ac:dyDescent="0.2">
      <c r="A235" s="9" t="s">
        <v>340</v>
      </c>
      <c r="B235" s="9" t="s">
        <v>141</v>
      </c>
      <c r="C235" s="9" t="s">
        <v>20</v>
      </c>
      <c r="D235" s="9" t="s">
        <v>142</v>
      </c>
      <c r="E235" s="10" t="s">
        <v>22</v>
      </c>
      <c r="F235" s="11">
        <v>8</v>
      </c>
      <c r="G235" s="24">
        <v>31.45</v>
      </c>
      <c r="H235" s="12">
        <f>TRUNC(TRUNC(G235 * J2, 2) + G235, 2)</f>
        <v>39.31</v>
      </c>
      <c r="I235" s="12">
        <f t="shared" si="3"/>
        <v>314.48</v>
      </c>
      <c r="J235" s="13">
        <f>I235 / J1</f>
        <v>7.1651388381215194E-4</v>
      </c>
    </row>
    <row r="236" spans="1:10" ht="24" customHeight="1" x14ac:dyDescent="0.2">
      <c r="A236" s="4" t="s">
        <v>341</v>
      </c>
      <c r="B236" s="4" t="s">
        <v>13</v>
      </c>
      <c r="C236" s="4"/>
      <c r="D236" s="4" t="s">
        <v>144</v>
      </c>
      <c r="E236" s="5"/>
      <c r="F236" s="6">
        <v>1</v>
      </c>
      <c r="G236" s="23" t="s">
        <v>15</v>
      </c>
      <c r="H236" s="7">
        <f>I237</f>
        <v>1902.96</v>
      </c>
      <c r="I236" s="7">
        <f t="shared" si="3"/>
        <v>1902.96</v>
      </c>
      <c r="J236" s="8">
        <f>I236 / J1</f>
        <v>4.3357201104654436E-3</v>
      </c>
    </row>
    <row r="237" spans="1:10" ht="24" customHeight="1" x14ac:dyDescent="0.2">
      <c r="A237" s="9" t="s">
        <v>342</v>
      </c>
      <c r="B237" s="9" t="s">
        <v>146</v>
      </c>
      <c r="C237" s="9" t="s">
        <v>20</v>
      </c>
      <c r="D237" s="9" t="s">
        <v>147</v>
      </c>
      <c r="E237" s="10" t="s">
        <v>22</v>
      </c>
      <c r="F237" s="11">
        <v>12</v>
      </c>
      <c r="G237" s="24">
        <v>126.87</v>
      </c>
      <c r="H237" s="12">
        <f>TRUNC(TRUNC(G237 * J2, 2) + G237, 2)</f>
        <v>158.58000000000001</v>
      </c>
      <c r="I237" s="12">
        <f t="shared" si="3"/>
        <v>1902.96</v>
      </c>
      <c r="J237" s="13">
        <f>I237 / J1</f>
        <v>4.3357201104654436E-3</v>
      </c>
    </row>
    <row r="238" spans="1:10" ht="24" customHeight="1" x14ac:dyDescent="0.2">
      <c r="A238" s="4" t="s">
        <v>343</v>
      </c>
      <c r="B238" s="4" t="s">
        <v>13</v>
      </c>
      <c r="C238" s="4"/>
      <c r="D238" s="4" t="s">
        <v>344</v>
      </c>
      <c r="E238" s="5"/>
      <c r="F238" s="6">
        <v>1</v>
      </c>
      <c r="G238" s="23" t="s">
        <v>15</v>
      </c>
      <c r="H238" s="7">
        <f>I239 + I241 + I244 + I246 + I255 + I260 + I262 + I266 + I268 + I270 + I273 + I280 + I283</f>
        <v>24509.190000000002</v>
      </c>
      <c r="I238" s="7">
        <f t="shared" si="3"/>
        <v>24509.19</v>
      </c>
      <c r="J238" s="8">
        <f>I238 / J1</f>
        <v>5.584194516659232E-2</v>
      </c>
    </row>
    <row r="239" spans="1:10" ht="24" customHeight="1" x14ac:dyDescent="0.2">
      <c r="A239" s="4" t="s">
        <v>345</v>
      </c>
      <c r="B239" s="4" t="s">
        <v>13</v>
      </c>
      <c r="C239" s="4"/>
      <c r="D239" s="4" t="s">
        <v>17</v>
      </c>
      <c r="E239" s="5"/>
      <c r="F239" s="6">
        <v>1</v>
      </c>
      <c r="G239" s="23" t="s">
        <v>15</v>
      </c>
      <c r="H239" s="7">
        <f>I240</f>
        <v>1544.13</v>
      </c>
      <c r="I239" s="7">
        <f t="shared" si="3"/>
        <v>1544.13</v>
      </c>
      <c r="J239" s="8">
        <f>I239 / J1</f>
        <v>3.5181588126776209E-3</v>
      </c>
    </row>
    <row r="240" spans="1:10" ht="26.1" customHeight="1" x14ac:dyDescent="0.2">
      <c r="A240" s="9" t="s">
        <v>346</v>
      </c>
      <c r="B240" s="9" t="s">
        <v>19</v>
      </c>
      <c r="C240" s="9" t="s">
        <v>20</v>
      </c>
      <c r="D240" s="9" t="s">
        <v>21</v>
      </c>
      <c r="E240" s="10" t="s">
        <v>22</v>
      </c>
      <c r="F240" s="11">
        <v>9</v>
      </c>
      <c r="G240" s="24">
        <v>137.26</v>
      </c>
      <c r="H240" s="12">
        <f>TRUNC(TRUNC(G240 * J2, 2) + G240, 2)</f>
        <v>171.57</v>
      </c>
      <c r="I240" s="12">
        <f t="shared" si="3"/>
        <v>1544.13</v>
      </c>
      <c r="J240" s="13">
        <f>I240 / J1</f>
        <v>3.5181588126776209E-3</v>
      </c>
    </row>
    <row r="241" spans="1:10" ht="24" customHeight="1" x14ac:dyDescent="0.2">
      <c r="A241" s="4" t="s">
        <v>347</v>
      </c>
      <c r="B241" s="4" t="s">
        <v>13</v>
      </c>
      <c r="C241" s="4"/>
      <c r="D241" s="4" t="s">
        <v>24</v>
      </c>
      <c r="E241" s="5"/>
      <c r="F241" s="6">
        <v>1</v>
      </c>
      <c r="G241" s="23" t="s">
        <v>15</v>
      </c>
      <c r="H241" s="7">
        <f>I242 + I243</f>
        <v>2111.4</v>
      </c>
      <c r="I241" s="7">
        <f t="shared" si="3"/>
        <v>2111.4</v>
      </c>
      <c r="J241" s="8">
        <f>I241 / J1</f>
        <v>4.8106315641089342E-3</v>
      </c>
    </row>
    <row r="242" spans="1:10" ht="39" customHeight="1" x14ac:dyDescent="0.2">
      <c r="A242" s="9" t="s">
        <v>348</v>
      </c>
      <c r="B242" s="9" t="s">
        <v>26</v>
      </c>
      <c r="C242" s="9" t="s">
        <v>20</v>
      </c>
      <c r="D242" s="9" t="s">
        <v>27</v>
      </c>
      <c r="E242" s="10" t="s">
        <v>28</v>
      </c>
      <c r="F242" s="11">
        <v>30</v>
      </c>
      <c r="G242" s="24">
        <v>3.97</v>
      </c>
      <c r="H242" s="12">
        <f>TRUNC(TRUNC(G242 * J2, 2) + G242, 2)</f>
        <v>4.96</v>
      </c>
      <c r="I242" s="12">
        <f t="shared" si="3"/>
        <v>148.80000000000001</v>
      </c>
      <c r="J242" s="13">
        <f>I242 / J1</f>
        <v>3.3902717473686153E-4</v>
      </c>
    </row>
    <row r="243" spans="1:10" ht="51.95" customHeight="1" x14ac:dyDescent="0.2">
      <c r="A243" s="9" t="s">
        <v>349</v>
      </c>
      <c r="B243" s="9" t="s">
        <v>30</v>
      </c>
      <c r="C243" s="9" t="s">
        <v>20</v>
      </c>
      <c r="D243" s="9" t="s">
        <v>31</v>
      </c>
      <c r="E243" s="10" t="s">
        <v>28</v>
      </c>
      <c r="F243" s="11">
        <v>30</v>
      </c>
      <c r="G243" s="24">
        <v>52.34</v>
      </c>
      <c r="H243" s="12">
        <f>TRUNC(TRUNC(G243 * J2, 2) + G243, 2)</f>
        <v>65.42</v>
      </c>
      <c r="I243" s="12">
        <f t="shared" si="3"/>
        <v>1962.6</v>
      </c>
      <c r="J243" s="13">
        <f>I243 / J1</f>
        <v>4.4716043893720725E-3</v>
      </c>
    </row>
    <row r="244" spans="1:10" ht="24" customHeight="1" x14ac:dyDescent="0.2">
      <c r="A244" s="4" t="s">
        <v>350</v>
      </c>
      <c r="B244" s="4" t="s">
        <v>13</v>
      </c>
      <c r="C244" s="4"/>
      <c r="D244" s="4" t="s">
        <v>33</v>
      </c>
      <c r="E244" s="5"/>
      <c r="F244" s="6">
        <v>1</v>
      </c>
      <c r="G244" s="23" t="s">
        <v>15</v>
      </c>
      <c r="H244" s="7">
        <f>I245</f>
        <v>742.27</v>
      </c>
      <c r="I244" s="7">
        <f t="shared" si="3"/>
        <v>742.27</v>
      </c>
      <c r="J244" s="8">
        <f>I244 / J1</f>
        <v>1.6911942270963049E-3</v>
      </c>
    </row>
    <row r="245" spans="1:10" ht="39" customHeight="1" x14ac:dyDescent="0.2">
      <c r="A245" s="9" t="s">
        <v>351</v>
      </c>
      <c r="B245" s="9" t="s">
        <v>35</v>
      </c>
      <c r="C245" s="9" t="s">
        <v>36</v>
      </c>
      <c r="D245" s="9" t="s">
        <v>37</v>
      </c>
      <c r="E245" s="10" t="s">
        <v>38</v>
      </c>
      <c r="F245" s="11">
        <v>1</v>
      </c>
      <c r="G245" s="24">
        <v>593.82000000000005</v>
      </c>
      <c r="H245" s="12">
        <f>TRUNC(TRUNC(G245 * J2, 2) + G245, 2)</f>
        <v>742.27</v>
      </c>
      <c r="I245" s="12">
        <f t="shared" si="3"/>
        <v>742.27</v>
      </c>
      <c r="J245" s="13">
        <f>I245 / J1</f>
        <v>1.6911942270963049E-3</v>
      </c>
    </row>
    <row r="246" spans="1:10" ht="24" customHeight="1" x14ac:dyDescent="0.2">
      <c r="A246" s="4" t="s">
        <v>352</v>
      </c>
      <c r="B246" s="4" t="s">
        <v>13</v>
      </c>
      <c r="C246" s="4"/>
      <c r="D246" s="4" t="s">
        <v>40</v>
      </c>
      <c r="E246" s="5"/>
      <c r="F246" s="6">
        <v>1</v>
      </c>
      <c r="G246" s="23" t="s">
        <v>15</v>
      </c>
      <c r="H246" s="7">
        <f>I247 + I248 + I249 + I250 + I251 + I252 + I253 + I254</f>
        <v>1223.4000000000001</v>
      </c>
      <c r="I246" s="7">
        <f t="shared" si="3"/>
        <v>1223.4000000000001</v>
      </c>
      <c r="J246" s="8">
        <f>I246 / J1</f>
        <v>2.7874048761631475E-3</v>
      </c>
    </row>
    <row r="247" spans="1:10" ht="39" customHeight="1" x14ac:dyDescent="0.2">
      <c r="A247" s="9" t="s">
        <v>353</v>
      </c>
      <c r="B247" s="9" t="s">
        <v>42</v>
      </c>
      <c r="C247" s="9" t="s">
        <v>20</v>
      </c>
      <c r="D247" s="9" t="s">
        <v>43</v>
      </c>
      <c r="E247" s="10" t="s">
        <v>44</v>
      </c>
      <c r="F247" s="11">
        <v>17.25</v>
      </c>
      <c r="G247" s="24">
        <v>21.87</v>
      </c>
      <c r="H247" s="12">
        <f>TRUNC(TRUNC(G247 * J2, 2) + G247, 2)</f>
        <v>27.33</v>
      </c>
      <c r="I247" s="12">
        <f t="shared" si="3"/>
        <v>471.44</v>
      </c>
      <c r="J247" s="13">
        <f>I247 / J1</f>
        <v>1.0741328713571639E-3</v>
      </c>
    </row>
    <row r="248" spans="1:10" ht="51.95" customHeight="1" x14ac:dyDescent="0.2">
      <c r="A248" s="9" t="s">
        <v>354</v>
      </c>
      <c r="B248" s="9" t="s">
        <v>46</v>
      </c>
      <c r="C248" s="9" t="s">
        <v>36</v>
      </c>
      <c r="D248" s="9" t="s">
        <v>47</v>
      </c>
      <c r="E248" s="10" t="s">
        <v>44</v>
      </c>
      <c r="F248" s="11">
        <v>23</v>
      </c>
      <c r="G248" s="24">
        <v>11.45</v>
      </c>
      <c r="H248" s="12">
        <f>TRUNC(TRUNC(G248 * J2, 2) + G248, 2)</f>
        <v>14.31</v>
      </c>
      <c r="I248" s="12">
        <f t="shared" si="3"/>
        <v>329.13</v>
      </c>
      <c r="J248" s="13">
        <f>I248 / J1</f>
        <v>7.4989256734639257E-4</v>
      </c>
    </row>
    <row r="249" spans="1:10" ht="26.1" customHeight="1" x14ac:dyDescent="0.2">
      <c r="A249" s="9" t="s">
        <v>355</v>
      </c>
      <c r="B249" s="9" t="s">
        <v>49</v>
      </c>
      <c r="C249" s="9" t="s">
        <v>20</v>
      </c>
      <c r="D249" s="9" t="s">
        <v>50</v>
      </c>
      <c r="E249" s="10" t="s">
        <v>38</v>
      </c>
      <c r="F249" s="11">
        <v>3</v>
      </c>
      <c r="G249" s="24">
        <v>47.39</v>
      </c>
      <c r="H249" s="12">
        <f>TRUNC(TRUNC(G249 * J2, 2) + G249, 2)</f>
        <v>59.23</v>
      </c>
      <c r="I249" s="12">
        <f t="shared" si="3"/>
        <v>177.69</v>
      </c>
      <c r="J249" s="13">
        <f>I249 / J1</f>
        <v>4.0485039434807069E-4</v>
      </c>
    </row>
    <row r="250" spans="1:10" ht="26.1" customHeight="1" x14ac:dyDescent="0.2">
      <c r="A250" s="14" t="s">
        <v>356</v>
      </c>
      <c r="B250" s="14" t="s">
        <v>52</v>
      </c>
      <c r="C250" s="14" t="s">
        <v>20</v>
      </c>
      <c r="D250" s="14" t="s">
        <v>53</v>
      </c>
      <c r="E250" s="15" t="s">
        <v>38</v>
      </c>
      <c r="F250" s="16">
        <v>3</v>
      </c>
      <c r="G250" s="25">
        <v>4.29</v>
      </c>
      <c r="H250" s="17">
        <f>TRUNC(TRUNC(G250 * J2, 2) + G250, 2)</f>
        <v>5.36</v>
      </c>
      <c r="I250" s="17">
        <f t="shared" si="3"/>
        <v>16.079999999999998</v>
      </c>
      <c r="J250" s="18">
        <f>I250 / J1</f>
        <v>3.6636807592531802E-5</v>
      </c>
    </row>
    <row r="251" spans="1:10" ht="26.1" customHeight="1" x14ac:dyDescent="0.2">
      <c r="A251" s="14" t="s">
        <v>357</v>
      </c>
      <c r="B251" s="14" t="s">
        <v>55</v>
      </c>
      <c r="C251" s="14" t="s">
        <v>20</v>
      </c>
      <c r="D251" s="14" t="s">
        <v>56</v>
      </c>
      <c r="E251" s="15" t="s">
        <v>38</v>
      </c>
      <c r="F251" s="16">
        <v>3</v>
      </c>
      <c r="G251" s="25">
        <v>1.26</v>
      </c>
      <c r="H251" s="17">
        <f>TRUNC(TRUNC(G251 * J2, 2) + G251, 2)</f>
        <v>1.57</v>
      </c>
      <c r="I251" s="17">
        <f t="shared" si="3"/>
        <v>4.71</v>
      </c>
      <c r="J251" s="18">
        <f>I251 / J1</f>
        <v>1.0731303716469205E-5</v>
      </c>
    </row>
    <row r="252" spans="1:10" ht="26.1" customHeight="1" x14ac:dyDescent="0.2">
      <c r="A252" s="14" t="s">
        <v>358</v>
      </c>
      <c r="B252" s="14" t="s">
        <v>58</v>
      </c>
      <c r="C252" s="14" t="s">
        <v>20</v>
      </c>
      <c r="D252" s="14" t="s">
        <v>59</v>
      </c>
      <c r="E252" s="15" t="s">
        <v>38</v>
      </c>
      <c r="F252" s="16">
        <v>3</v>
      </c>
      <c r="G252" s="25">
        <v>1.69</v>
      </c>
      <c r="H252" s="17">
        <f>TRUNC(TRUNC(G252 * J2, 2) + G252, 2)</f>
        <v>2.11</v>
      </c>
      <c r="I252" s="17">
        <f t="shared" si="3"/>
        <v>6.33</v>
      </c>
      <c r="J252" s="18">
        <f>I252 / J1</f>
        <v>1.4422325376910841E-5</v>
      </c>
    </row>
    <row r="253" spans="1:10" ht="26.1" customHeight="1" x14ac:dyDescent="0.2">
      <c r="A253" s="14" t="s">
        <v>359</v>
      </c>
      <c r="B253" s="14" t="s">
        <v>61</v>
      </c>
      <c r="C253" s="14" t="s">
        <v>20</v>
      </c>
      <c r="D253" s="14" t="s">
        <v>62</v>
      </c>
      <c r="E253" s="15" t="s">
        <v>38</v>
      </c>
      <c r="F253" s="16">
        <v>2</v>
      </c>
      <c r="G253" s="25">
        <v>22.81</v>
      </c>
      <c r="H253" s="17">
        <f>TRUNC(TRUNC(G253 * J2, 2) + G253, 2)</f>
        <v>28.51</v>
      </c>
      <c r="I253" s="17">
        <f t="shared" si="3"/>
        <v>57.02</v>
      </c>
      <c r="J253" s="18">
        <f>I253 / J1</f>
        <v>1.2991484881381615E-4</v>
      </c>
    </row>
    <row r="254" spans="1:10" ht="39" customHeight="1" x14ac:dyDescent="0.2">
      <c r="A254" s="9" t="s">
        <v>360</v>
      </c>
      <c r="B254" s="9" t="s">
        <v>166</v>
      </c>
      <c r="C254" s="9" t="s">
        <v>20</v>
      </c>
      <c r="D254" s="9" t="s">
        <v>167</v>
      </c>
      <c r="E254" s="10" t="s">
        <v>44</v>
      </c>
      <c r="F254" s="11">
        <v>5.75</v>
      </c>
      <c r="G254" s="24">
        <v>22.4</v>
      </c>
      <c r="H254" s="12">
        <f>TRUNC(TRUNC(G254 * J2, 2) + G254, 2)</f>
        <v>28</v>
      </c>
      <c r="I254" s="12">
        <f t="shared" si="3"/>
        <v>161</v>
      </c>
      <c r="J254" s="13">
        <f>I254 / J1</f>
        <v>3.6682375761179232E-4</v>
      </c>
    </row>
    <row r="255" spans="1:10" ht="24" customHeight="1" x14ac:dyDescent="0.2">
      <c r="A255" s="4" t="s">
        <v>361</v>
      </c>
      <c r="B255" s="4" t="s">
        <v>13</v>
      </c>
      <c r="C255" s="4"/>
      <c r="D255" s="4" t="s">
        <v>64</v>
      </c>
      <c r="E255" s="5"/>
      <c r="F255" s="6">
        <v>1</v>
      </c>
      <c r="G255" s="23" t="s">
        <v>15</v>
      </c>
      <c r="H255" s="7">
        <f>I256 + I257 + I258 + I259</f>
        <v>760.51</v>
      </c>
      <c r="I255" s="7">
        <f t="shared" si="3"/>
        <v>760.51</v>
      </c>
      <c r="J255" s="8">
        <f>I255 / J1</f>
        <v>1.7327523969027589E-3</v>
      </c>
    </row>
    <row r="256" spans="1:10" ht="39" customHeight="1" x14ac:dyDescent="0.2">
      <c r="A256" s="9" t="s">
        <v>362</v>
      </c>
      <c r="B256" s="9" t="s">
        <v>66</v>
      </c>
      <c r="C256" s="9" t="s">
        <v>20</v>
      </c>
      <c r="D256" s="9" t="s">
        <v>67</v>
      </c>
      <c r="E256" s="10" t="s">
        <v>44</v>
      </c>
      <c r="F256" s="11">
        <v>25</v>
      </c>
      <c r="G256" s="24">
        <v>9.82</v>
      </c>
      <c r="H256" s="12">
        <f>TRUNC(TRUNC(G256 * J2, 2) + G256, 2)</f>
        <v>12.27</v>
      </c>
      <c r="I256" s="12">
        <f t="shared" si="3"/>
        <v>306.75</v>
      </c>
      <c r="J256" s="13">
        <f>I256 / J1</f>
        <v>6.9890178662992107E-4</v>
      </c>
    </row>
    <row r="257" spans="1:10" ht="39" customHeight="1" x14ac:dyDescent="0.2">
      <c r="A257" s="9" t="s">
        <v>363</v>
      </c>
      <c r="B257" s="9" t="s">
        <v>69</v>
      </c>
      <c r="C257" s="9" t="s">
        <v>36</v>
      </c>
      <c r="D257" s="9" t="s">
        <v>70</v>
      </c>
      <c r="E257" s="10" t="s">
        <v>44</v>
      </c>
      <c r="F257" s="11">
        <v>25</v>
      </c>
      <c r="G257" s="24">
        <v>9.89</v>
      </c>
      <c r="H257" s="12">
        <f>TRUNC(TRUNC(G257 * J2, 2) + G257, 2)</f>
        <v>12.36</v>
      </c>
      <c r="I257" s="12">
        <f t="shared" si="3"/>
        <v>309</v>
      </c>
      <c r="J257" s="13">
        <f>I257 / J1</f>
        <v>7.0402820560275671E-4</v>
      </c>
    </row>
    <row r="258" spans="1:10" ht="51.95" customHeight="1" x14ac:dyDescent="0.2">
      <c r="A258" s="9" t="s">
        <v>364</v>
      </c>
      <c r="B258" s="9" t="s">
        <v>72</v>
      </c>
      <c r="C258" s="9" t="s">
        <v>36</v>
      </c>
      <c r="D258" s="9" t="s">
        <v>73</v>
      </c>
      <c r="E258" s="10" t="s">
        <v>44</v>
      </c>
      <c r="F258" s="11">
        <v>6</v>
      </c>
      <c r="G258" s="24">
        <v>17.649999999999999</v>
      </c>
      <c r="H258" s="12">
        <f>TRUNC(TRUNC(G258 * J2, 2) + G258, 2)</f>
        <v>22.06</v>
      </c>
      <c r="I258" s="12">
        <f t="shared" si="3"/>
        <v>132.36000000000001</v>
      </c>
      <c r="J258" s="13">
        <f>I258 / J1</f>
        <v>3.0157014010867599E-4</v>
      </c>
    </row>
    <row r="259" spans="1:10" ht="39" customHeight="1" x14ac:dyDescent="0.2">
      <c r="A259" s="14" t="s">
        <v>365</v>
      </c>
      <c r="B259" s="14" t="s">
        <v>75</v>
      </c>
      <c r="C259" s="14" t="s">
        <v>20</v>
      </c>
      <c r="D259" s="14" t="s">
        <v>76</v>
      </c>
      <c r="E259" s="15" t="s">
        <v>38</v>
      </c>
      <c r="F259" s="16">
        <v>5</v>
      </c>
      <c r="G259" s="25">
        <v>1.99</v>
      </c>
      <c r="H259" s="17">
        <f>TRUNC(TRUNC(G259 * J2, 2) + G259, 2)</f>
        <v>2.48</v>
      </c>
      <c r="I259" s="17">
        <f t="shared" si="3"/>
        <v>12.4</v>
      </c>
      <c r="J259" s="18">
        <f>I259 / J1</f>
        <v>2.8252264561405125E-5</v>
      </c>
    </row>
    <row r="260" spans="1:10" ht="24" customHeight="1" x14ac:dyDescent="0.2">
      <c r="A260" s="4" t="s">
        <v>366</v>
      </c>
      <c r="B260" s="4" t="s">
        <v>13</v>
      </c>
      <c r="C260" s="4"/>
      <c r="D260" s="4" t="s">
        <v>78</v>
      </c>
      <c r="E260" s="5"/>
      <c r="F260" s="6">
        <v>1</v>
      </c>
      <c r="G260" s="23" t="s">
        <v>15</v>
      </c>
      <c r="H260" s="7">
        <f>I261</f>
        <v>27.47</v>
      </c>
      <c r="I260" s="7">
        <f t="shared" ref="I260:I323" si="4">TRUNC(F260 * H260,2)</f>
        <v>27.47</v>
      </c>
      <c r="J260" s="8">
        <f>I260 / J1</f>
        <v>6.2587879637241833E-5</v>
      </c>
    </row>
    <row r="261" spans="1:10" ht="26.1" customHeight="1" x14ac:dyDescent="0.2">
      <c r="A261" s="9" t="s">
        <v>367</v>
      </c>
      <c r="B261" s="9" t="s">
        <v>80</v>
      </c>
      <c r="C261" s="9" t="s">
        <v>20</v>
      </c>
      <c r="D261" s="9" t="s">
        <v>81</v>
      </c>
      <c r="E261" s="10" t="s">
        <v>38</v>
      </c>
      <c r="F261" s="11">
        <v>1</v>
      </c>
      <c r="G261" s="24">
        <v>21.98</v>
      </c>
      <c r="H261" s="12">
        <f>TRUNC(TRUNC(G261 * J2, 2) + G261, 2)</f>
        <v>27.47</v>
      </c>
      <c r="I261" s="12">
        <f t="shared" si="4"/>
        <v>27.47</v>
      </c>
      <c r="J261" s="13">
        <f>I261 / J1</f>
        <v>6.2587879637241833E-5</v>
      </c>
    </row>
    <row r="262" spans="1:10" ht="24" customHeight="1" x14ac:dyDescent="0.2">
      <c r="A262" s="4" t="s">
        <v>368</v>
      </c>
      <c r="B262" s="4" t="s">
        <v>13</v>
      </c>
      <c r="C262" s="4"/>
      <c r="D262" s="4" t="s">
        <v>83</v>
      </c>
      <c r="E262" s="5"/>
      <c r="F262" s="6">
        <v>1</v>
      </c>
      <c r="G262" s="23" t="s">
        <v>15</v>
      </c>
      <c r="H262" s="7">
        <f>I263 + I264 + I265</f>
        <v>1074.3</v>
      </c>
      <c r="I262" s="7">
        <f t="shared" si="4"/>
        <v>1074.3</v>
      </c>
      <c r="J262" s="8">
        <f>I262 / J1</f>
        <v>2.4476941788965745E-3</v>
      </c>
    </row>
    <row r="263" spans="1:10" ht="39" customHeight="1" x14ac:dyDescent="0.2">
      <c r="A263" s="9" t="s">
        <v>369</v>
      </c>
      <c r="B263" s="9" t="s">
        <v>85</v>
      </c>
      <c r="C263" s="9" t="s">
        <v>36</v>
      </c>
      <c r="D263" s="9" t="s">
        <v>86</v>
      </c>
      <c r="E263" s="10" t="s">
        <v>44</v>
      </c>
      <c r="F263" s="11">
        <v>47</v>
      </c>
      <c r="G263" s="24">
        <v>8.36</v>
      </c>
      <c r="H263" s="12">
        <f>TRUNC(TRUNC(G263 * J2, 2) + G263, 2)</f>
        <v>10.45</v>
      </c>
      <c r="I263" s="12">
        <f t="shared" si="4"/>
        <v>491.15</v>
      </c>
      <c r="J263" s="13">
        <f>I263 / J1</f>
        <v>1.1190403015592038E-3</v>
      </c>
    </row>
    <row r="264" spans="1:10" ht="39" customHeight="1" x14ac:dyDescent="0.2">
      <c r="A264" s="9" t="s">
        <v>370</v>
      </c>
      <c r="B264" s="9" t="s">
        <v>88</v>
      </c>
      <c r="C264" s="9" t="s">
        <v>36</v>
      </c>
      <c r="D264" s="9" t="s">
        <v>89</v>
      </c>
      <c r="E264" s="10" t="s">
        <v>44</v>
      </c>
      <c r="F264" s="11">
        <v>47</v>
      </c>
      <c r="G264" s="24">
        <v>8.36</v>
      </c>
      <c r="H264" s="12">
        <f>TRUNC(TRUNC(G264 * J2, 2) + G264, 2)</f>
        <v>10.45</v>
      </c>
      <c r="I264" s="12">
        <f t="shared" si="4"/>
        <v>491.15</v>
      </c>
      <c r="J264" s="13">
        <f>I264 / J1</f>
        <v>1.1190403015592038E-3</v>
      </c>
    </row>
    <row r="265" spans="1:10" ht="26.1" customHeight="1" x14ac:dyDescent="0.2">
      <c r="A265" s="9" t="s">
        <v>371</v>
      </c>
      <c r="B265" s="9" t="s">
        <v>91</v>
      </c>
      <c r="C265" s="9" t="s">
        <v>36</v>
      </c>
      <c r="D265" s="9" t="s">
        <v>92</v>
      </c>
      <c r="E265" s="10" t="s">
        <v>38</v>
      </c>
      <c r="F265" s="11">
        <v>4</v>
      </c>
      <c r="G265" s="24">
        <v>18.399999999999999</v>
      </c>
      <c r="H265" s="12">
        <f>TRUNC(TRUNC(G265 * J2, 2) + G265, 2)</f>
        <v>23</v>
      </c>
      <c r="I265" s="12">
        <f t="shared" si="4"/>
        <v>92</v>
      </c>
      <c r="J265" s="13">
        <f>I265 / J1</f>
        <v>2.0961357577816705E-4</v>
      </c>
    </row>
    <row r="266" spans="1:10" ht="24" customHeight="1" x14ac:dyDescent="0.2">
      <c r="A266" s="4" t="s">
        <v>372</v>
      </c>
      <c r="B266" s="4" t="s">
        <v>13</v>
      </c>
      <c r="C266" s="4"/>
      <c r="D266" s="4" t="s">
        <v>94</v>
      </c>
      <c r="E266" s="5"/>
      <c r="F266" s="6">
        <v>1</v>
      </c>
      <c r="G266" s="23" t="s">
        <v>15</v>
      </c>
      <c r="H266" s="7">
        <f>I267</f>
        <v>640.66999999999996</v>
      </c>
      <c r="I266" s="7">
        <f t="shared" si="4"/>
        <v>640.66999999999996</v>
      </c>
      <c r="J266" s="8">
        <f>I266 / J1</f>
        <v>1.4597079303673725E-3</v>
      </c>
    </row>
    <row r="267" spans="1:10" ht="39" customHeight="1" x14ac:dyDescent="0.2">
      <c r="A267" s="9" t="s">
        <v>373</v>
      </c>
      <c r="B267" s="9" t="s">
        <v>96</v>
      </c>
      <c r="C267" s="9" t="s">
        <v>36</v>
      </c>
      <c r="D267" s="9" t="s">
        <v>97</v>
      </c>
      <c r="E267" s="10" t="s">
        <v>38</v>
      </c>
      <c r="F267" s="11">
        <v>1</v>
      </c>
      <c r="G267" s="24">
        <v>512.54</v>
      </c>
      <c r="H267" s="12">
        <f>TRUNC(TRUNC(G267 * J2, 2) + G267, 2)</f>
        <v>640.66999999999996</v>
      </c>
      <c r="I267" s="12">
        <f t="shared" si="4"/>
        <v>640.66999999999996</v>
      </c>
      <c r="J267" s="13">
        <f>I267 / J1</f>
        <v>1.4597079303673725E-3</v>
      </c>
    </row>
    <row r="268" spans="1:10" ht="24" customHeight="1" x14ac:dyDescent="0.2">
      <c r="A268" s="4" t="s">
        <v>374</v>
      </c>
      <c r="B268" s="4" t="s">
        <v>13</v>
      </c>
      <c r="C268" s="4"/>
      <c r="D268" s="4" t="s">
        <v>99</v>
      </c>
      <c r="E268" s="5"/>
      <c r="F268" s="6">
        <v>1</v>
      </c>
      <c r="G268" s="23" t="s">
        <v>15</v>
      </c>
      <c r="H268" s="7">
        <f>I269</f>
        <v>502.18</v>
      </c>
      <c r="I268" s="7">
        <f t="shared" si="4"/>
        <v>502.18</v>
      </c>
      <c r="J268" s="8">
        <f>I268 / J1</f>
        <v>1.1441711465682602E-3</v>
      </c>
    </row>
    <row r="269" spans="1:10" ht="39" customHeight="1" x14ac:dyDescent="0.2">
      <c r="A269" s="9" t="s">
        <v>375</v>
      </c>
      <c r="B269" s="9" t="s">
        <v>101</v>
      </c>
      <c r="C269" s="9" t="s">
        <v>36</v>
      </c>
      <c r="D269" s="9" t="s">
        <v>102</v>
      </c>
      <c r="E269" s="10" t="s">
        <v>38</v>
      </c>
      <c r="F269" s="11">
        <v>1</v>
      </c>
      <c r="G269" s="24">
        <v>401.75</v>
      </c>
      <c r="H269" s="12">
        <f>TRUNC(TRUNC(G269 * J2, 2) + G269, 2)</f>
        <v>502.18</v>
      </c>
      <c r="I269" s="12">
        <f t="shared" si="4"/>
        <v>502.18</v>
      </c>
      <c r="J269" s="13">
        <f>I269 / J1</f>
        <v>1.1441711465682602E-3</v>
      </c>
    </row>
    <row r="270" spans="1:10" ht="24" customHeight="1" x14ac:dyDescent="0.2">
      <c r="A270" s="4" t="s">
        <v>376</v>
      </c>
      <c r="B270" s="4" t="s">
        <v>13</v>
      </c>
      <c r="C270" s="4"/>
      <c r="D270" s="4" t="s">
        <v>184</v>
      </c>
      <c r="E270" s="5"/>
      <c r="F270" s="6">
        <v>1</v>
      </c>
      <c r="G270" s="23" t="s">
        <v>15</v>
      </c>
      <c r="H270" s="7">
        <f>I271 + I272</f>
        <v>6655.31</v>
      </c>
      <c r="I270" s="7">
        <f t="shared" si="4"/>
        <v>6655.31</v>
      </c>
      <c r="J270" s="8">
        <f>I270 / J1</f>
        <v>1.5163514424045576E-2</v>
      </c>
    </row>
    <row r="271" spans="1:10" ht="39" customHeight="1" x14ac:dyDescent="0.2">
      <c r="A271" s="9" t="s">
        <v>377</v>
      </c>
      <c r="B271" s="9" t="s">
        <v>106</v>
      </c>
      <c r="C271" s="9" t="s">
        <v>36</v>
      </c>
      <c r="D271" s="9" t="s">
        <v>107</v>
      </c>
      <c r="E271" s="10" t="s">
        <v>38</v>
      </c>
      <c r="F271" s="11">
        <v>1</v>
      </c>
      <c r="G271" s="24">
        <v>5290.94</v>
      </c>
      <c r="H271" s="12">
        <f>TRUNC(TRUNC(G271 * J2, 2) + G271, 2)</f>
        <v>6613.67</v>
      </c>
      <c r="I271" s="12">
        <f t="shared" si="4"/>
        <v>6613.67</v>
      </c>
      <c r="J271" s="13">
        <f>I271 / J1</f>
        <v>1.5068641496921631E-2</v>
      </c>
    </row>
    <row r="272" spans="1:10" ht="26.1" customHeight="1" x14ac:dyDescent="0.2">
      <c r="A272" s="14" t="s">
        <v>378</v>
      </c>
      <c r="B272" s="14" t="s">
        <v>109</v>
      </c>
      <c r="C272" s="14" t="s">
        <v>36</v>
      </c>
      <c r="D272" s="14" t="s">
        <v>110</v>
      </c>
      <c r="E272" s="15" t="s">
        <v>38</v>
      </c>
      <c r="F272" s="16">
        <v>2</v>
      </c>
      <c r="G272" s="25">
        <v>16.66</v>
      </c>
      <c r="H272" s="17">
        <f>TRUNC(TRUNC(G272 * J2, 2) + G272, 2)</f>
        <v>20.82</v>
      </c>
      <c r="I272" s="17">
        <f t="shared" si="4"/>
        <v>41.64</v>
      </c>
      <c r="J272" s="18">
        <f>I272 / J1</f>
        <v>9.4872927123944303E-5</v>
      </c>
    </row>
    <row r="273" spans="1:10" ht="24" customHeight="1" x14ac:dyDescent="0.2">
      <c r="A273" s="4" t="s">
        <v>379</v>
      </c>
      <c r="B273" s="4" t="s">
        <v>13</v>
      </c>
      <c r="C273" s="4"/>
      <c r="D273" s="4" t="s">
        <v>112</v>
      </c>
      <c r="E273" s="5"/>
      <c r="F273" s="6">
        <v>1</v>
      </c>
      <c r="G273" s="23" t="s">
        <v>15</v>
      </c>
      <c r="H273" s="7">
        <f>I274 + I275 + I276 + I277 + I278 + I279</f>
        <v>6630.51</v>
      </c>
      <c r="I273" s="7">
        <f t="shared" si="4"/>
        <v>6630.51</v>
      </c>
      <c r="J273" s="8">
        <f>I273 / J1</f>
        <v>1.5107009894922765E-2</v>
      </c>
    </row>
    <row r="274" spans="1:10" ht="24" customHeight="1" x14ac:dyDescent="0.2">
      <c r="A274" s="9" t="s">
        <v>380</v>
      </c>
      <c r="B274" s="9" t="s">
        <v>114</v>
      </c>
      <c r="C274" s="9" t="s">
        <v>36</v>
      </c>
      <c r="D274" s="9" t="s">
        <v>115</v>
      </c>
      <c r="E274" s="10" t="s">
        <v>38</v>
      </c>
      <c r="F274" s="11">
        <v>20</v>
      </c>
      <c r="G274" s="24">
        <v>38.159999999999997</v>
      </c>
      <c r="H274" s="12">
        <f>TRUNC(TRUNC(G274 * J2, 2) + G274, 2)</f>
        <v>47.7</v>
      </c>
      <c r="I274" s="12">
        <f t="shared" si="4"/>
        <v>954</v>
      </c>
      <c r="J274" s="13">
        <f>I274 / J1</f>
        <v>2.1736016444822972E-3</v>
      </c>
    </row>
    <row r="275" spans="1:10" ht="39" customHeight="1" x14ac:dyDescent="0.2">
      <c r="A275" s="9" t="s">
        <v>381</v>
      </c>
      <c r="B275" s="9" t="s">
        <v>117</v>
      </c>
      <c r="C275" s="9" t="s">
        <v>36</v>
      </c>
      <c r="D275" s="9" t="s">
        <v>118</v>
      </c>
      <c r="E275" s="10" t="s">
        <v>38</v>
      </c>
      <c r="F275" s="11">
        <v>5</v>
      </c>
      <c r="G275" s="24">
        <v>787.42</v>
      </c>
      <c r="H275" s="12">
        <f>TRUNC(TRUNC(G275 * J2, 2) + G275, 2)</f>
        <v>984.27</v>
      </c>
      <c r="I275" s="12">
        <f t="shared" si="4"/>
        <v>4921.3500000000004</v>
      </c>
      <c r="J275" s="13">
        <f>I275 / J1</f>
        <v>1.1212845338650896E-2</v>
      </c>
    </row>
    <row r="276" spans="1:10" ht="51.95" customHeight="1" x14ac:dyDescent="0.2">
      <c r="A276" s="9" t="s">
        <v>382</v>
      </c>
      <c r="B276" s="9" t="s">
        <v>120</v>
      </c>
      <c r="C276" s="9" t="s">
        <v>20</v>
      </c>
      <c r="D276" s="9" t="s">
        <v>121</v>
      </c>
      <c r="E276" s="10" t="s">
        <v>122</v>
      </c>
      <c r="F276" s="11">
        <v>3</v>
      </c>
      <c r="G276" s="24">
        <v>3.03</v>
      </c>
      <c r="H276" s="12">
        <f>TRUNC(TRUNC(G276 * J2, 2) + G276, 2)</f>
        <v>3.78</v>
      </c>
      <c r="I276" s="12">
        <f t="shared" si="4"/>
        <v>11.34</v>
      </c>
      <c r="J276" s="13">
        <f>I276 / J1</f>
        <v>2.5837151623091459E-5</v>
      </c>
    </row>
    <row r="277" spans="1:10" ht="39" customHeight="1" x14ac:dyDescent="0.2">
      <c r="A277" s="9" t="s">
        <v>383</v>
      </c>
      <c r="B277" s="9" t="s">
        <v>124</v>
      </c>
      <c r="C277" s="9" t="s">
        <v>20</v>
      </c>
      <c r="D277" s="9" t="s">
        <v>125</v>
      </c>
      <c r="E277" s="10" t="s">
        <v>126</v>
      </c>
      <c r="F277" s="11">
        <v>0.6</v>
      </c>
      <c r="G277" s="24">
        <v>29.01</v>
      </c>
      <c r="H277" s="12">
        <f>TRUNC(TRUNC(G277 * J2, 2) + G277, 2)</f>
        <v>36.26</v>
      </c>
      <c r="I277" s="12">
        <f t="shared" si="4"/>
        <v>21.75</v>
      </c>
      <c r="J277" s="13">
        <f>I277 / J1</f>
        <v>4.9555383404077539E-5</v>
      </c>
    </row>
    <row r="278" spans="1:10" ht="39" customHeight="1" x14ac:dyDescent="0.2">
      <c r="A278" s="9" t="s">
        <v>384</v>
      </c>
      <c r="B278" s="9" t="s">
        <v>128</v>
      </c>
      <c r="C278" s="9" t="s">
        <v>20</v>
      </c>
      <c r="D278" s="9" t="s">
        <v>129</v>
      </c>
      <c r="E278" s="10" t="s">
        <v>130</v>
      </c>
      <c r="F278" s="11">
        <v>2.5</v>
      </c>
      <c r="G278" s="24">
        <v>131.63999999999999</v>
      </c>
      <c r="H278" s="12">
        <f>TRUNC(TRUNC(G278 * J2, 2) + G278, 2)</f>
        <v>164.55</v>
      </c>
      <c r="I278" s="12">
        <f t="shared" si="4"/>
        <v>411.37</v>
      </c>
      <c r="J278" s="13">
        <f>I278 / J1</f>
        <v>9.3726887682461498E-4</v>
      </c>
    </row>
    <row r="279" spans="1:10" ht="39" customHeight="1" x14ac:dyDescent="0.2">
      <c r="A279" s="9" t="s">
        <v>385</v>
      </c>
      <c r="B279" s="9" t="s">
        <v>132</v>
      </c>
      <c r="C279" s="9" t="s">
        <v>20</v>
      </c>
      <c r="D279" s="9" t="s">
        <v>133</v>
      </c>
      <c r="E279" s="10" t="s">
        <v>134</v>
      </c>
      <c r="F279" s="11">
        <v>1</v>
      </c>
      <c r="G279" s="24">
        <v>248.56</v>
      </c>
      <c r="H279" s="12">
        <f>TRUNC(TRUNC(G279 * J2, 2) + G279, 2)</f>
        <v>310.7</v>
      </c>
      <c r="I279" s="12">
        <f t="shared" si="4"/>
        <v>310.7</v>
      </c>
      <c r="J279" s="13">
        <f>I279 / J1</f>
        <v>7.0790149993778804E-4</v>
      </c>
    </row>
    <row r="280" spans="1:10" ht="24" customHeight="1" x14ac:dyDescent="0.2">
      <c r="A280" s="4" t="s">
        <v>386</v>
      </c>
      <c r="B280" s="4" t="s">
        <v>13</v>
      </c>
      <c r="C280" s="4"/>
      <c r="D280" s="4" t="s">
        <v>136</v>
      </c>
      <c r="E280" s="5"/>
      <c r="F280" s="6">
        <v>1</v>
      </c>
      <c r="G280" s="23" t="s">
        <v>15</v>
      </c>
      <c r="H280" s="7">
        <f>I281 + I282</f>
        <v>694.08</v>
      </c>
      <c r="I280" s="7">
        <f t="shared" si="4"/>
        <v>694.08</v>
      </c>
      <c r="J280" s="8">
        <f>I280 / J1</f>
        <v>1.5813977247403281E-3</v>
      </c>
    </row>
    <row r="281" spans="1:10" ht="24" customHeight="1" x14ac:dyDescent="0.2">
      <c r="A281" s="9" t="s">
        <v>387</v>
      </c>
      <c r="B281" s="9" t="s">
        <v>138</v>
      </c>
      <c r="C281" s="9" t="s">
        <v>20</v>
      </c>
      <c r="D281" s="9" t="s">
        <v>139</v>
      </c>
      <c r="E281" s="10" t="s">
        <v>22</v>
      </c>
      <c r="F281" s="11">
        <v>8</v>
      </c>
      <c r="G281" s="24">
        <v>37.96</v>
      </c>
      <c r="H281" s="12">
        <f>TRUNC(TRUNC(G281 * J2, 2) + G281, 2)</f>
        <v>47.45</v>
      </c>
      <c r="I281" s="12">
        <f t="shared" si="4"/>
        <v>379.6</v>
      </c>
      <c r="J281" s="13">
        <f>I281 / J1</f>
        <v>8.6488384092817626E-4</v>
      </c>
    </row>
    <row r="282" spans="1:10" ht="24" customHeight="1" x14ac:dyDescent="0.2">
      <c r="A282" s="9" t="s">
        <v>388</v>
      </c>
      <c r="B282" s="9" t="s">
        <v>141</v>
      </c>
      <c r="C282" s="9" t="s">
        <v>20</v>
      </c>
      <c r="D282" s="9" t="s">
        <v>142</v>
      </c>
      <c r="E282" s="10" t="s">
        <v>22</v>
      </c>
      <c r="F282" s="11">
        <v>8</v>
      </c>
      <c r="G282" s="24">
        <v>31.45</v>
      </c>
      <c r="H282" s="12">
        <f>TRUNC(TRUNC(G282 * J2, 2) + G282, 2)</f>
        <v>39.31</v>
      </c>
      <c r="I282" s="12">
        <f t="shared" si="4"/>
        <v>314.48</v>
      </c>
      <c r="J282" s="13">
        <f>I282 / J1</f>
        <v>7.1651388381215194E-4</v>
      </c>
    </row>
    <row r="283" spans="1:10" ht="24" customHeight="1" x14ac:dyDescent="0.2">
      <c r="A283" s="4" t="s">
        <v>389</v>
      </c>
      <c r="B283" s="4" t="s">
        <v>13</v>
      </c>
      <c r="C283" s="4"/>
      <c r="D283" s="4" t="s">
        <v>144</v>
      </c>
      <c r="E283" s="5"/>
      <c r="F283" s="6">
        <v>1</v>
      </c>
      <c r="G283" s="23" t="s">
        <v>15</v>
      </c>
      <c r="H283" s="7">
        <f>I284</f>
        <v>1902.96</v>
      </c>
      <c r="I283" s="7">
        <f t="shared" si="4"/>
        <v>1902.96</v>
      </c>
      <c r="J283" s="8">
        <f>I283 / J1</f>
        <v>4.3357201104654436E-3</v>
      </c>
    </row>
    <row r="284" spans="1:10" ht="24" customHeight="1" x14ac:dyDescent="0.2">
      <c r="A284" s="9" t="s">
        <v>390</v>
      </c>
      <c r="B284" s="9" t="s">
        <v>146</v>
      </c>
      <c r="C284" s="9" t="s">
        <v>20</v>
      </c>
      <c r="D284" s="9" t="s">
        <v>147</v>
      </c>
      <c r="E284" s="10" t="s">
        <v>22</v>
      </c>
      <c r="F284" s="11">
        <v>12</v>
      </c>
      <c r="G284" s="24">
        <v>126.87</v>
      </c>
      <c r="H284" s="12">
        <f>TRUNC(TRUNC(G284 * J2, 2) + G284, 2)</f>
        <v>158.58000000000001</v>
      </c>
      <c r="I284" s="12">
        <f t="shared" si="4"/>
        <v>1902.96</v>
      </c>
      <c r="J284" s="13">
        <f>I284 / J1</f>
        <v>4.3357201104654436E-3</v>
      </c>
    </row>
    <row r="285" spans="1:10" ht="24" customHeight="1" x14ac:dyDescent="0.2">
      <c r="A285" s="4" t="s">
        <v>391</v>
      </c>
      <c r="B285" s="4" t="s">
        <v>13</v>
      </c>
      <c r="C285" s="4"/>
      <c r="D285" s="4" t="s">
        <v>392</v>
      </c>
      <c r="E285" s="5"/>
      <c r="F285" s="6">
        <v>1</v>
      </c>
      <c r="G285" s="23" t="s">
        <v>15</v>
      </c>
      <c r="H285" s="7">
        <f>I286 + I288 + I291 + I293 + I302 + I307 + I309 + I313 + I315 + I317 + I320 + I327 + I330</f>
        <v>24930.170000000006</v>
      </c>
      <c r="I285" s="7">
        <f t="shared" si="4"/>
        <v>24930.17</v>
      </c>
      <c r="J285" s="8">
        <f>I285 / J1</f>
        <v>5.6801109548452029E-2</v>
      </c>
    </row>
    <row r="286" spans="1:10" ht="24" customHeight="1" x14ac:dyDescent="0.2">
      <c r="A286" s="4" t="s">
        <v>393</v>
      </c>
      <c r="B286" s="4" t="s">
        <v>13</v>
      </c>
      <c r="C286" s="4"/>
      <c r="D286" s="4" t="s">
        <v>17</v>
      </c>
      <c r="E286" s="5"/>
      <c r="F286" s="6">
        <v>1</v>
      </c>
      <c r="G286" s="23" t="s">
        <v>15</v>
      </c>
      <c r="H286" s="7">
        <f>I287</f>
        <v>1544.13</v>
      </c>
      <c r="I286" s="7">
        <f t="shared" si="4"/>
        <v>1544.13</v>
      </c>
      <c r="J286" s="8">
        <f>I286 / J1</f>
        <v>3.5181588126776209E-3</v>
      </c>
    </row>
    <row r="287" spans="1:10" ht="26.1" customHeight="1" x14ac:dyDescent="0.2">
      <c r="A287" s="9" t="s">
        <v>394</v>
      </c>
      <c r="B287" s="9" t="s">
        <v>19</v>
      </c>
      <c r="C287" s="9" t="s">
        <v>20</v>
      </c>
      <c r="D287" s="9" t="s">
        <v>21</v>
      </c>
      <c r="E287" s="10" t="s">
        <v>22</v>
      </c>
      <c r="F287" s="11">
        <v>9</v>
      </c>
      <c r="G287" s="24">
        <v>137.26</v>
      </c>
      <c r="H287" s="12">
        <f>TRUNC(TRUNC(G287 * J2, 2) + G287, 2)</f>
        <v>171.57</v>
      </c>
      <c r="I287" s="12">
        <f t="shared" si="4"/>
        <v>1544.13</v>
      </c>
      <c r="J287" s="13">
        <f>I287 / J1</f>
        <v>3.5181588126776209E-3</v>
      </c>
    </row>
    <row r="288" spans="1:10" ht="24" customHeight="1" x14ac:dyDescent="0.2">
      <c r="A288" s="4" t="s">
        <v>395</v>
      </c>
      <c r="B288" s="4" t="s">
        <v>13</v>
      </c>
      <c r="C288" s="4"/>
      <c r="D288" s="4" t="s">
        <v>24</v>
      </c>
      <c r="E288" s="5"/>
      <c r="F288" s="6">
        <v>1</v>
      </c>
      <c r="G288" s="23" t="s">
        <v>15</v>
      </c>
      <c r="H288" s="7">
        <f>I289 + I290</f>
        <v>2111.4</v>
      </c>
      <c r="I288" s="7">
        <f t="shared" si="4"/>
        <v>2111.4</v>
      </c>
      <c r="J288" s="8">
        <f>I288 / J1</f>
        <v>4.8106315641089342E-3</v>
      </c>
    </row>
    <row r="289" spans="1:10" ht="39" customHeight="1" x14ac:dyDescent="0.2">
      <c r="A289" s="9" t="s">
        <v>396</v>
      </c>
      <c r="B289" s="9" t="s">
        <v>26</v>
      </c>
      <c r="C289" s="9" t="s">
        <v>20</v>
      </c>
      <c r="D289" s="9" t="s">
        <v>27</v>
      </c>
      <c r="E289" s="10" t="s">
        <v>28</v>
      </c>
      <c r="F289" s="11">
        <v>30</v>
      </c>
      <c r="G289" s="24">
        <v>3.97</v>
      </c>
      <c r="H289" s="12">
        <f>TRUNC(TRUNC(G289 * J2, 2) + G289, 2)</f>
        <v>4.96</v>
      </c>
      <c r="I289" s="12">
        <f t="shared" si="4"/>
        <v>148.80000000000001</v>
      </c>
      <c r="J289" s="13">
        <f>I289 / J1</f>
        <v>3.3902717473686153E-4</v>
      </c>
    </row>
    <row r="290" spans="1:10" ht="51.95" customHeight="1" x14ac:dyDescent="0.2">
      <c r="A290" s="9" t="s">
        <v>397</v>
      </c>
      <c r="B290" s="9" t="s">
        <v>30</v>
      </c>
      <c r="C290" s="9" t="s">
        <v>20</v>
      </c>
      <c r="D290" s="9" t="s">
        <v>31</v>
      </c>
      <c r="E290" s="10" t="s">
        <v>28</v>
      </c>
      <c r="F290" s="11">
        <v>30</v>
      </c>
      <c r="G290" s="24">
        <v>52.34</v>
      </c>
      <c r="H290" s="12">
        <f>TRUNC(TRUNC(G290 * J2, 2) + G290, 2)</f>
        <v>65.42</v>
      </c>
      <c r="I290" s="12">
        <f t="shared" si="4"/>
        <v>1962.6</v>
      </c>
      <c r="J290" s="13">
        <f>I290 / J1</f>
        <v>4.4716043893720725E-3</v>
      </c>
    </row>
    <row r="291" spans="1:10" ht="24" customHeight="1" x14ac:dyDescent="0.2">
      <c r="A291" s="4" t="s">
        <v>398</v>
      </c>
      <c r="B291" s="4" t="s">
        <v>13</v>
      </c>
      <c r="C291" s="4"/>
      <c r="D291" s="4" t="s">
        <v>33</v>
      </c>
      <c r="E291" s="5"/>
      <c r="F291" s="6">
        <v>1</v>
      </c>
      <c r="G291" s="23" t="s">
        <v>15</v>
      </c>
      <c r="H291" s="7">
        <f>I292</f>
        <v>742.27</v>
      </c>
      <c r="I291" s="7">
        <f t="shared" si="4"/>
        <v>742.27</v>
      </c>
      <c r="J291" s="8">
        <f>I291 / J1</f>
        <v>1.6911942270963049E-3</v>
      </c>
    </row>
    <row r="292" spans="1:10" ht="39" customHeight="1" x14ac:dyDescent="0.2">
      <c r="A292" s="9" t="s">
        <v>399</v>
      </c>
      <c r="B292" s="9" t="s">
        <v>35</v>
      </c>
      <c r="C292" s="9" t="s">
        <v>36</v>
      </c>
      <c r="D292" s="9" t="s">
        <v>37</v>
      </c>
      <c r="E292" s="10" t="s">
        <v>38</v>
      </c>
      <c r="F292" s="11">
        <v>1</v>
      </c>
      <c r="G292" s="24">
        <v>593.82000000000005</v>
      </c>
      <c r="H292" s="12">
        <f>TRUNC(TRUNC(G292 * J2, 2) + G292, 2)</f>
        <v>742.27</v>
      </c>
      <c r="I292" s="12">
        <f t="shared" si="4"/>
        <v>742.27</v>
      </c>
      <c r="J292" s="13">
        <f>I292 / J1</f>
        <v>1.6911942270963049E-3</v>
      </c>
    </row>
    <row r="293" spans="1:10" ht="24" customHeight="1" x14ac:dyDescent="0.2">
      <c r="A293" s="4" t="s">
        <v>400</v>
      </c>
      <c r="B293" s="4" t="s">
        <v>13</v>
      </c>
      <c r="C293" s="4"/>
      <c r="D293" s="4" t="s">
        <v>40</v>
      </c>
      <c r="E293" s="5"/>
      <c r="F293" s="6">
        <v>1</v>
      </c>
      <c r="G293" s="23" t="s">
        <v>15</v>
      </c>
      <c r="H293" s="7">
        <f>I294 + I295 + I296 + I297 + I298 + I299 + I300 + I301</f>
        <v>1558.6999999999998</v>
      </c>
      <c r="I293" s="7">
        <f t="shared" si="4"/>
        <v>1558.7</v>
      </c>
      <c r="J293" s="8">
        <f>I293 / J1</f>
        <v>3.5513552235372716E-3</v>
      </c>
    </row>
    <row r="294" spans="1:10" ht="39" customHeight="1" x14ac:dyDescent="0.2">
      <c r="A294" s="9" t="s">
        <v>401</v>
      </c>
      <c r="B294" s="9" t="s">
        <v>42</v>
      </c>
      <c r="C294" s="9" t="s">
        <v>20</v>
      </c>
      <c r="D294" s="9" t="s">
        <v>43</v>
      </c>
      <c r="E294" s="10" t="s">
        <v>44</v>
      </c>
      <c r="F294" s="11">
        <v>22</v>
      </c>
      <c r="G294" s="24">
        <v>21.87</v>
      </c>
      <c r="H294" s="12">
        <f>TRUNC(TRUNC(G294 * J2, 2) + G294, 2)</f>
        <v>27.33</v>
      </c>
      <c r="I294" s="12">
        <f t="shared" si="4"/>
        <v>601.26</v>
      </c>
      <c r="J294" s="13">
        <f>I294 / J1</f>
        <v>1.3699158540476165E-3</v>
      </c>
    </row>
    <row r="295" spans="1:10" ht="51.95" customHeight="1" x14ac:dyDescent="0.2">
      <c r="A295" s="9" t="s">
        <v>402</v>
      </c>
      <c r="B295" s="9" t="s">
        <v>46</v>
      </c>
      <c r="C295" s="9" t="s">
        <v>36</v>
      </c>
      <c r="D295" s="9" t="s">
        <v>47</v>
      </c>
      <c r="E295" s="10" t="s">
        <v>44</v>
      </c>
      <c r="F295" s="11">
        <v>31</v>
      </c>
      <c r="G295" s="24">
        <v>11.45</v>
      </c>
      <c r="H295" s="12">
        <f>TRUNC(TRUNC(G295 * J2, 2) + G295, 2)</f>
        <v>14.31</v>
      </c>
      <c r="I295" s="12">
        <f t="shared" si="4"/>
        <v>443.61</v>
      </c>
      <c r="J295" s="13">
        <f>I295 / J1</f>
        <v>1.0107247646842683E-3</v>
      </c>
    </row>
    <row r="296" spans="1:10" ht="26.1" customHeight="1" x14ac:dyDescent="0.2">
      <c r="A296" s="9" t="s">
        <v>403</v>
      </c>
      <c r="B296" s="9" t="s">
        <v>49</v>
      </c>
      <c r="C296" s="9" t="s">
        <v>20</v>
      </c>
      <c r="D296" s="9" t="s">
        <v>50</v>
      </c>
      <c r="E296" s="10" t="s">
        <v>38</v>
      </c>
      <c r="F296" s="11">
        <v>3</v>
      </c>
      <c r="G296" s="24">
        <v>47.39</v>
      </c>
      <c r="H296" s="12">
        <f>TRUNC(TRUNC(G296 * J2, 2) + G296, 2)</f>
        <v>59.23</v>
      </c>
      <c r="I296" s="12">
        <f t="shared" si="4"/>
        <v>177.69</v>
      </c>
      <c r="J296" s="13">
        <f>I296 / J1</f>
        <v>4.0485039434807069E-4</v>
      </c>
    </row>
    <row r="297" spans="1:10" ht="26.1" customHeight="1" x14ac:dyDescent="0.2">
      <c r="A297" s="14" t="s">
        <v>404</v>
      </c>
      <c r="B297" s="14" t="s">
        <v>52</v>
      </c>
      <c r="C297" s="14" t="s">
        <v>20</v>
      </c>
      <c r="D297" s="14" t="s">
        <v>53</v>
      </c>
      <c r="E297" s="15" t="s">
        <v>38</v>
      </c>
      <c r="F297" s="16">
        <v>3</v>
      </c>
      <c r="G297" s="25">
        <v>4.29</v>
      </c>
      <c r="H297" s="17">
        <f>TRUNC(TRUNC(G297 * J2, 2) + G297, 2)</f>
        <v>5.36</v>
      </c>
      <c r="I297" s="17">
        <f t="shared" si="4"/>
        <v>16.079999999999998</v>
      </c>
      <c r="J297" s="18">
        <f>I297 / J1</f>
        <v>3.6636807592531802E-5</v>
      </c>
    </row>
    <row r="298" spans="1:10" ht="26.1" customHeight="1" x14ac:dyDescent="0.2">
      <c r="A298" s="14" t="s">
        <v>405</v>
      </c>
      <c r="B298" s="14" t="s">
        <v>55</v>
      </c>
      <c r="C298" s="14" t="s">
        <v>20</v>
      </c>
      <c r="D298" s="14" t="s">
        <v>56</v>
      </c>
      <c r="E298" s="15" t="s">
        <v>38</v>
      </c>
      <c r="F298" s="16">
        <v>3</v>
      </c>
      <c r="G298" s="25">
        <v>1.26</v>
      </c>
      <c r="H298" s="17">
        <f>TRUNC(TRUNC(G298 * J2, 2) + G298, 2)</f>
        <v>1.57</v>
      </c>
      <c r="I298" s="17">
        <f t="shared" si="4"/>
        <v>4.71</v>
      </c>
      <c r="J298" s="18">
        <f>I298 / J1</f>
        <v>1.0731303716469205E-5</v>
      </c>
    </row>
    <row r="299" spans="1:10" ht="26.1" customHeight="1" x14ac:dyDescent="0.2">
      <c r="A299" s="14" t="s">
        <v>406</v>
      </c>
      <c r="B299" s="14" t="s">
        <v>58</v>
      </c>
      <c r="C299" s="14" t="s">
        <v>20</v>
      </c>
      <c r="D299" s="14" t="s">
        <v>59</v>
      </c>
      <c r="E299" s="15" t="s">
        <v>38</v>
      </c>
      <c r="F299" s="16">
        <v>3</v>
      </c>
      <c r="G299" s="25">
        <v>1.69</v>
      </c>
      <c r="H299" s="17">
        <f>TRUNC(TRUNC(G299 * J2, 2) + G299, 2)</f>
        <v>2.11</v>
      </c>
      <c r="I299" s="17">
        <f t="shared" si="4"/>
        <v>6.33</v>
      </c>
      <c r="J299" s="18">
        <f>I299 / J1</f>
        <v>1.4422325376910841E-5</v>
      </c>
    </row>
    <row r="300" spans="1:10" ht="26.1" customHeight="1" x14ac:dyDescent="0.2">
      <c r="A300" s="14" t="s">
        <v>407</v>
      </c>
      <c r="B300" s="14" t="s">
        <v>61</v>
      </c>
      <c r="C300" s="14" t="s">
        <v>20</v>
      </c>
      <c r="D300" s="14" t="s">
        <v>62</v>
      </c>
      <c r="E300" s="15" t="s">
        <v>38</v>
      </c>
      <c r="F300" s="16">
        <v>2</v>
      </c>
      <c r="G300" s="25">
        <v>22.81</v>
      </c>
      <c r="H300" s="17">
        <f>TRUNC(TRUNC(G300 * J2, 2) + G300, 2)</f>
        <v>28.51</v>
      </c>
      <c r="I300" s="17">
        <f t="shared" si="4"/>
        <v>57.02</v>
      </c>
      <c r="J300" s="18">
        <f>I300 / J1</f>
        <v>1.2991484881381615E-4</v>
      </c>
    </row>
    <row r="301" spans="1:10" ht="39" customHeight="1" x14ac:dyDescent="0.2">
      <c r="A301" s="9" t="s">
        <v>408</v>
      </c>
      <c r="B301" s="9" t="s">
        <v>166</v>
      </c>
      <c r="C301" s="9" t="s">
        <v>20</v>
      </c>
      <c r="D301" s="9" t="s">
        <v>167</v>
      </c>
      <c r="E301" s="10" t="s">
        <v>44</v>
      </c>
      <c r="F301" s="11">
        <v>9</v>
      </c>
      <c r="G301" s="24">
        <v>22.4</v>
      </c>
      <c r="H301" s="12">
        <f>TRUNC(TRUNC(G301 * J2, 2) + G301, 2)</f>
        <v>28</v>
      </c>
      <c r="I301" s="12">
        <f t="shared" si="4"/>
        <v>252</v>
      </c>
      <c r="J301" s="13">
        <f>I301 / J1</f>
        <v>5.7415892495758802E-4</v>
      </c>
    </row>
    <row r="302" spans="1:10" ht="24" customHeight="1" x14ac:dyDescent="0.2">
      <c r="A302" s="4" t="s">
        <v>409</v>
      </c>
      <c r="B302" s="4" t="s">
        <v>13</v>
      </c>
      <c r="C302" s="4"/>
      <c r="D302" s="4" t="s">
        <v>64</v>
      </c>
      <c r="E302" s="5"/>
      <c r="F302" s="6">
        <v>1</v>
      </c>
      <c r="G302" s="23" t="s">
        <v>15</v>
      </c>
      <c r="H302" s="7">
        <f>I303 + I304 + I305 + I306</f>
        <v>762.59</v>
      </c>
      <c r="I302" s="7">
        <f t="shared" si="4"/>
        <v>762.59</v>
      </c>
      <c r="J302" s="8">
        <f>I302 / J1</f>
        <v>1.7374914864420915E-3</v>
      </c>
    </row>
    <row r="303" spans="1:10" ht="39" customHeight="1" x14ac:dyDescent="0.2">
      <c r="A303" s="9" t="s">
        <v>410</v>
      </c>
      <c r="B303" s="9" t="s">
        <v>66</v>
      </c>
      <c r="C303" s="9" t="s">
        <v>20</v>
      </c>
      <c r="D303" s="9" t="s">
        <v>67</v>
      </c>
      <c r="E303" s="10" t="s">
        <v>44</v>
      </c>
      <c r="F303" s="11">
        <v>21</v>
      </c>
      <c r="G303" s="24">
        <v>9.82</v>
      </c>
      <c r="H303" s="12">
        <f>TRUNC(TRUNC(G303 * J2, 2) + G303, 2)</f>
        <v>12.27</v>
      </c>
      <c r="I303" s="12">
        <f t="shared" si="4"/>
        <v>257.67</v>
      </c>
      <c r="J303" s="13">
        <f>I303 / J1</f>
        <v>5.8707750076913382E-4</v>
      </c>
    </row>
    <row r="304" spans="1:10" ht="39" customHeight="1" x14ac:dyDescent="0.2">
      <c r="A304" s="9" t="s">
        <v>411</v>
      </c>
      <c r="B304" s="9" t="s">
        <v>69</v>
      </c>
      <c r="C304" s="9" t="s">
        <v>36</v>
      </c>
      <c r="D304" s="9" t="s">
        <v>70</v>
      </c>
      <c r="E304" s="10" t="s">
        <v>44</v>
      </c>
      <c r="F304" s="11">
        <v>22</v>
      </c>
      <c r="G304" s="24">
        <v>9.89</v>
      </c>
      <c r="H304" s="12">
        <f>TRUNC(TRUNC(G304 * J2, 2) + G304, 2)</f>
        <v>12.36</v>
      </c>
      <c r="I304" s="12">
        <f t="shared" si="4"/>
        <v>271.92</v>
      </c>
      <c r="J304" s="13">
        <f>I304 / J1</f>
        <v>6.1954482093042594E-4</v>
      </c>
    </row>
    <row r="305" spans="1:10" ht="51.95" customHeight="1" x14ac:dyDescent="0.2">
      <c r="A305" s="9" t="s">
        <v>412</v>
      </c>
      <c r="B305" s="9" t="s">
        <v>72</v>
      </c>
      <c r="C305" s="9" t="s">
        <v>36</v>
      </c>
      <c r="D305" s="9" t="s">
        <v>73</v>
      </c>
      <c r="E305" s="10" t="s">
        <v>44</v>
      </c>
      <c r="F305" s="11">
        <v>10</v>
      </c>
      <c r="G305" s="24">
        <v>17.649999999999999</v>
      </c>
      <c r="H305" s="12">
        <f>TRUNC(TRUNC(G305 * J2, 2) + G305, 2)</f>
        <v>22.06</v>
      </c>
      <c r="I305" s="12">
        <f t="shared" si="4"/>
        <v>220.6</v>
      </c>
      <c r="J305" s="13">
        <f>I305 / J1</f>
        <v>5.0261690018112658E-4</v>
      </c>
    </row>
    <row r="306" spans="1:10" ht="39" customHeight="1" x14ac:dyDescent="0.2">
      <c r="A306" s="14" t="s">
        <v>413</v>
      </c>
      <c r="B306" s="14" t="s">
        <v>75</v>
      </c>
      <c r="C306" s="14" t="s">
        <v>20</v>
      </c>
      <c r="D306" s="14" t="s">
        <v>76</v>
      </c>
      <c r="E306" s="15" t="s">
        <v>38</v>
      </c>
      <c r="F306" s="16">
        <v>5</v>
      </c>
      <c r="G306" s="25">
        <v>1.99</v>
      </c>
      <c r="H306" s="17">
        <f>TRUNC(TRUNC(G306 * J2, 2) + G306, 2)</f>
        <v>2.48</v>
      </c>
      <c r="I306" s="17">
        <f t="shared" si="4"/>
        <v>12.4</v>
      </c>
      <c r="J306" s="18">
        <f>I306 / J1</f>
        <v>2.8252264561405125E-5</v>
      </c>
    </row>
    <row r="307" spans="1:10" ht="24" customHeight="1" x14ac:dyDescent="0.2">
      <c r="A307" s="4" t="s">
        <v>414</v>
      </c>
      <c r="B307" s="4" t="s">
        <v>13</v>
      </c>
      <c r="C307" s="4"/>
      <c r="D307" s="4" t="s">
        <v>78</v>
      </c>
      <c r="E307" s="5"/>
      <c r="F307" s="6">
        <v>1</v>
      </c>
      <c r="G307" s="23" t="s">
        <v>15</v>
      </c>
      <c r="H307" s="7">
        <f>I308</f>
        <v>27.47</v>
      </c>
      <c r="I307" s="7">
        <f t="shared" si="4"/>
        <v>27.47</v>
      </c>
      <c r="J307" s="8">
        <f>I307 / J1</f>
        <v>6.2587879637241833E-5</v>
      </c>
    </row>
    <row r="308" spans="1:10" ht="26.1" customHeight="1" x14ac:dyDescent="0.2">
      <c r="A308" s="9" t="s">
        <v>415</v>
      </c>
      <c r="B308" s="9" t="s">
        <v>80</v>
      </c>
      <c r="C308" s="9" t="s">
        <v>20</v>
      </c>
      <c r="D308" s="9" t="s">
        <v>81</v>
      </c>
      <c r="E308" s="10" t="s">
        <v>38</v>
      </c>
      <c r="F308" s="11">
        <v>1</v>
      </c>
      <c r="G308" s="24">
        <v>21.98</v>
      </c>
      <c r="H308" s="12">
        <f>TRUNC(TRUNC(G308 * J2, 2) + G308, 2)</f>
        <v>27.47</v>
      </c>
      <c r="I308" s="12">
        <f t="shared" si="4"/>
        <v>27.47</v>
      </c>
      <c r="J308" s="13">
        <f>I308 / J1</f>
        <v>6.2587879637241833E-5</v>
      </c>
    </row>
    <row r="309" spans="1:10" ht="24" customHeight="1" x14ac:dyDescent="0.2">
      <c r="A309" s="4" t="s">
        <v>416</v>
      </c>
      <c r="B309" s="4" t="s">
        <v>13</v>
      </c>
      <c r="C309" s="4"/>
      <c r="D309" s="4" t="s">
        <v>83</v>
      </c>
      <c r="E309" s="5"/>
      <c r="F309" s="6">
        <v>1</v>
      </c>
      <c r="G309" s="23" t="s">
        <v>15</v>
      </c>
      <c r="H309" s="7">
        <f>I310 + I311 + I312</f>
        <v>1157.9000000000001</v>
      </c>
      <c r="I309" s="7">
        <f t="shared" si="4"/>
        <v>1157.9000000000001</v>
      </c>
      <c r="J309" s="8">
        <f>I309 / J1</f>
        <v>2.6381691238428224E-3</v>
      </c>
    </row>
    <row r="310" spans="1:10" ht="39" customHeight="1" x14ac:dyDescent="0.2">
      <c r="A310" s="9" t="s">
        <v>417</v>
      </c>
      <c r="B310" s="9" t="s">
        <v>85</v>
      </c>
      <c r="C310" s="9" t="s">
        <v>36</v>
      </c>
      <c r="D310" s="9" t="s">
        <v>86</v>
      </c>
      <c r="E310" s="10" t="s">
        <v>44</v>
      </c>
      <c r="F310" s="11">
        <v>51</v>
      </c>
      <c r="G310" s="24">
        <v>8.36</v>
      </c>
      <c r="H310" s="12">
        <f>TRUNC(TRUNC(G310 * J2, 2) + G310, 2)</f>
        <v>10.45</v>
      </c>
      <c r="I310" s="12">
        <f t="shared" si="4"/>
        <v>532.95000000000005</v>
      </c>
      <c r="J310" s="13">
        <f>I310 / J1</f>
        <v>1.2142777740323275E-3</v>
      </c>
    </row>
    <row r="311" spans="1:10" ht="39" customHeight="1" x14ac:dyDescent="0.2">
      <c r="A311" s="9" t="s">
        <v>418</v>
      </c>
      <c r="B311" s="9" t="s">
        <v>88</v>
      </c>
      <c r="C311" s="9" t="s">
        <v>36</v>
      </c>
      <c r="D311" s="9" t="s">
        <v>89</v>
      </c>
      <c r="E311" s="10" t="s">
        <v>44</v>
      </c>
      <c r="F311" s="11">
        <v>51</v>
      </c>
      <c r="G311" s="24">
        <v>8.36</v>
      </c>
      <c r="H311" s="12">
        <f>TRUNC(TRUNC(G311 * J2, 2) + G311, 2)</f>
        <v>10.45</v>
      </c>
      <c r="I311" s="12">
        <f t="shared" si="4"/>
        <v>532.95000000000005</v>
      </c>
      <c r="J311" s="13">
        <f>I311 / J1</f>
        <v>1.2142777740323275E-3</v>
      </c>
    </row>
    <row r="312" spans="1:10" ht="26.1" customHeight="1" x14ac:dyDescent="0.2">
      <c r="A312" s="9" t="s">
        <v>419</v>
      </c>
      <c r="B312" s="9" t="s">
        <v>91</v>
      </c>
      <c r="C312" s="9" t="s">
        <v>36</v>
      </c>
      <c r="D312" s="9" t="s">
        <v>92</v>
      </c>
      <c r="E312" s="10" t="s">
        <v>38</v>
      </c>
      <c r="F312" s="11">
        <v>4</v>
      </c>
      <c r="G312" s="24">
        <v>18.399999999999999</v>
      </c>
      <c r="H312" s="12">
        <f>TRUNC(TRUNC(G312 * J2, 2) + G312, 2)</f>
        <v>23</v>
      </c>
      <c r="I312" s="12">
        <f t="shared" si="4"/>
        <v>92</v>
      </c>
      <c r="J312" s="13">
        <f>I312 / J1</f>
        <v>2.0961357577816705E-4</v>
      </c>
    </row>
    <row r="313" spans="1:10" ht="24" customHeight="1" x14ac:dyDescent="0.2">
      <c r="A313" s="4" t="s">
        <v>420</v>
      </c>
      <c r="B313" s="4" t="s">
        <v>13</v>
      </c>
      <c r="C313" s="4"/>
      <c r="D313" s="4" t="s">
        <v>94</v>
      </c>
      <c r="E313" s="5"/>
      <c r="F313" s="6">
        <v>1</v>
      </c>
      <c r="G313" s="23" t="s">
        <v>15</v>
      </c>
      <c r="H313" s="7">
        <f>I314</f>
        <v>640.66999999999996</v>
      </c>
      <c r="I313" s="7">
        <f t="shared" si="4"/>
        <v>640.66999999999996</v>
      </c>
      <c r="J313" s="8">
        <f>I313 / J1</f>
        <v>1.4597079303673725E-3</v>
      </c>
    </row>
    <row r="314" spans="1:10" ht="39" customHeight="1" x14ac:dyDescent="0.2">
      <c r="A314" s="9" t="s">
        <v>421</v>
      </c>
      <c r="B314" s="9" t="s">
        <v>96</v>
      </c>
      <c r="C314" s="9" t="s">
        <v>36</v>
      </c>
      <c r="D314" s="9" t="s">
        <v>97</v>
      </c>
      <c r="E314" s="10" t="s">
        <v>38</v>
      </c>
      <c r="F314" s="11">
        <v>1</v>
      </c>
      <c r="G314" s="24">
        <v>512.54</v>
      </c>
      <c r="H314" s="12">
        <f>TRUNC(TRUNC(G314 * J2, 2) + G314, 2)</f>
        <v>640.66999999999996</v>
      </c>
      <c r="I314" s="12">
        <f t="shared" si="4"/>
        <v>640.66999999999996</v>
      </c>
      <c r="J314" s="13">
        <f>I314 / J1</f>
        <v>1.4597079303673725E-3</v>
      </c>
    </row>
    <row r="315" spans="1:10" ht="24" customHeight="1" x14ac:dyDescent="0.2">
      <c r="A315" s="4" t="s">
        <v>422</v>
      </c>
      <c r="B315" s="4" t="s">
        <v>13</v>
      </c>
      <c r="C315" s="4"/>
      <c r="D315" s="4" t="s">
        <v>99</v>
      </c>
      <c r="E315" s="5"/>
      <c r="F315" s="6">
        <v>1</v>
      </c>
      <c r="G315" s="23" t="s">
        <v>15</v>
      </c>
      <c r="H315" s="7">
        <f>I316</f>
        <v>502.18</v>
      </c>
      <c r="I315" s="7">
        <f t="shared" si="4"/>
        <v>502.18</v>
      </c>
      <c r="J315" s="8">
        <f>I315 / J1</f>
        <v>1.1441711465682602E-3</v>
      </c>
    </row>
    <row r="316" spans="1:10" ht="39" customHeight="1" x14ac:dyDescent="0.2">
      <c r="A316" s="9" t="s">
        <v>423</v>
      </c>
      <c r="B316" s="9" t="s">
        <v>101</v>
      </c>
      <c r="C316" s="9" t="s">
        <v>36</v>
      </c>
      <c r="D316" s="9" t="s">
        <v>102</v>
      </c>
      <c r="E316" s="10" t="s">
        <v>38</v>
      </c>
      <c r="F316" s="11">
        <v>1</v>
      </c>
      <c r="G316" s="24">
        <v>401.75</v>
      </c>
      <c r="H316" s="12">
        <f>TRUNC(TRUNC(G316 * J2, 2) + G316, 2)</f>
        <v>502.18</v>
      </c>
      <c r="I316" s="12">
        <f t="shared" si="4"/>
        <v>502.18</v>
      </c>
      <c r="J316" s="13">
        <f>I316 / J1</f>
        <v>1.1441711465682602E-3</v>
      </c>
    </row>
    <row r="317" spans="1:10" ht="24" customHeight="1" x14ac:dyDescent="0.2">
      <c r="A317" s="4" t="s">
        <v>424</v>
      </c>
      <c r="B317" s="4" t="s">
        <v>13</v>
      </c>
      <c r="C317" s="4"/>
      <c r="D317" s="4" t="s">
        <v>184</v>
      </c>
      <c r="E317" s="5"/>
      <c r="F317" s="6">
        <v>1</v>
      </c>
      <c r="G317" s="23" t="s">
        <v>15</v>
      </c>
      <c r="H317" s="7">
        <f>I318 + I319</f>
        <v>6655.31</v>
      </c>
      <c r="I317" s="7">
        <f t="shared" si="4"/>
        <v>6655.31</v>
      </c>
      <c r="J317" s="8">
        <f>I317 / J1</f>
        <v>1.5163514424045576E-2</v>
      </c>
    </row>
    <row r="318" spans="1:10" ht="39" customHeight="1" x14ac:dyDescent="0.2">
      <c r="A318" s="9" t="s">
        <v>425</v>
      </c>
      <c r="B318" s="9" t="s">
        <v>106</v>
      </c>
      <c r="C318" s="9" t="s">
        <v>36</v>
      </c>
      <c r="D318" s="9" t="s">
        <v>107</v>
      </c>
      <c r="E318" s="10" t="s">
        <v>38</v>
      </c>
      <c r="F318" s="11">
        <v>1</v>
      </c>
      <c r="G318" s="24">
        <v>5290.94</v>
      </c>
      <c r="H318" s="12">
        <f>TRUNC(TRUNC(G318 * J2, 2) + G318, 2)</f>
        <v>6613.67</v>
      </c>
      <c r="I318" s="12">
        <f t="shared" si="4"/>
        <v>6613.67</v>
      </c>
      <c r="J318" s="13">
        <f>I318 / J1</f>
        <v>1.5068641496921631E-2</v>
      </c>
    </row>
    <row r="319" spans="1:10" ht="26.1" customHeight="1" x14ac:dyDescent="0.2">
      <c r="A319" s="14" t="s">
        <v>426</v>
      </c>
      <c r="B319" s="14" t="s">
        <v>109</v>
      </c>
      <c r="C319" s="14" t="s">
        <v>36</v>
      </c>
      <c r="D319" s="14" t="s">
        <v>110</v>
      </c>
      <c r="E319" s="15" t="s">
        <v>38</v>
      </c>
      <c r="F319" s="16">
        <v>2</v>
      </c>
      <c r="G319" s="25">
        <v>16.66</v>
      </c>
      <c r="H319" s="17">
        <f>TRUNC(TRUNC(G319 * J2, 2) + G319, 2)</f>
        <v>20.82</v>
      </c>
      <c r="I319" s="17">
        <f t="shared" si="4"/>
        <v>41.64</v>
      </c>
      <c r="J319" s="18">
        <f>I319 / J1</f>
        <v>9.4872927123944303E-5</v>
      </c>
    </row>
    <row r="320" spans="1:10" ht="24" customHeight="1" x14ac:dyDescent="0.2">
      <c r="A320" s="4" t="s">
        <v>427</v>
      </c>
      <c r="B320" s="4" t="s">
        <v>13</v>
      </c>
      <c r="C320" s="4"/>
      <c r="D320" s="4" t="s">
        <v>112</v>
      </c>
      <c r="E320" s="5"/>
      <c r="F320" s="6">
        <v>1</v>
      </c>
      <c r="G320" s="23" t="s">
        <v>15</v>
      </c>
      <c r="H320" s="7">
        <f>I321 + I322 + I323 + I324 + I325 + I326</f>
        <v>6630.51</v>
      </c>
      <c r="I320" s="7">
        <f t="shared" si="4"/>
        <v>6630.51</v>
      </c>
      <c r="J320" s="8">
        <f>I320 / J1</f>
        <v>1.5107009894922765E-2</v>
      </c>
    </row>
    <row r="321" spans="1:10" ht="24" customHeight="1" x14ac:dyDescent="0.2">
      <c r="A321" s="9" t="s">
        <v>428</v>
      </c>
      <c r="B321" s="9" t="s">
        <v>114</v>
      </c>
      <c r="C321" s="9" t="s">
        <v>36</v>
      </c>
      <c r="D321" s="9" t="s">
        <v>115</v>
      </c>
      <c r="E321" s="10" t="s">
        <v>38</v>
      </c>
      <c r="F321" s="11">
        <v>20</v>
      </c>
      <c r="G321" s="24">
        <v>38.159999999999997</v>
      </c>
      <c r="H321" s="12">
        <f>TRUNC(TRUNC(G321 * J2, 2) + G321, 2)</f>
        <v>47.7</v>
      </c>
      <c r="I321" s="12">
        <f t="shared" si="4"/>
        <v>954</v>
      </c>
      <c r="J321" s="13">
        <f>I321 / J1</f>
        <v>2.1736016444822972E-3</v>
      </c>
    </row>
    <row r="322" spans="1:10" ht="39" customHeight="1" x14ac:dyDescent="0.2">
      <c r="A322" s="9" t="s">
        <v>429</v>
      </c>
      <c r="B322" s="9" t="s">
        <v>117</v>
      </c>
      <c r="C322" s="9" t="s">
        <v>36</v>
      </c>
      <c r="D322" s="9" t="s">
        <v>118</v>
      </c>
      <c r="E322" s="10" t="s">
        <v>38</v>
      </c>
      <c r="F322" s="11">
        <v>5</v>
      </c>
      <c r="G322" s="24">
        <v>787.42</v>
      </c>
      <c r="H322" s="12">
        <f>TRUNC(TRUNC(G322 * J2, 2) + G322, 2)</f>
        <v>984.27</v>
      </c>
      <c r="I322" s="12">
        <f t="shared" si="4"/>
        <v>4921.3500000000004</v>
      </c>
      <c r="J322" s="13">
        <f>I322 / J1</f>
        <v>1.1212845338650896E-2</v>
      </c>
    </row>
    <row r="323" spans="1:10" ht="51.95" customHeight="1" x14ac:dyDescent="0.2">
      <c r="A323" s="9" t="s">
        <v>430</v>
      </c>
      <c r="B323" s="9" t="s">
        <v>120</v>
      </c>
      <c r="C323" s="9" t="s">
        <v>20</v>
      </c>
      <c r="D323" s="9" t="s">
        <v>121</v>
      </c>
      <c r="E323" s="10" t="s">
        <v>122</v>
      </c>
      <c r="F323" s="11">
        <v>3</v>
      </c>
      <c r="G323" s="24">
        <v>3.03</v>
      </c>
      <c r="H323" s="12">
        <f>TRUNC(TRUNC(G323 * J2, 2) + G323, 2)</f>
        <v>3.78</v>
      </c>
      <c r="I323" s="12">
        <f t="shared" si="4"/>
        <v>11.34</v>
      </c>
      <c r="J323" s="13">
        <f>I323 / J1</f>
        <v>2.5837151623091459E-5</v>
      </c>
    </row>
    <row r="324" spans="1:10" ht="39" customHeight="1" x14ac:dyDescent="0.2">
      <c r="A324" s="9" t="s">
        <v>431</v>
      </c>
      <c r="B324" s="9" t="s">
        <v>124</v>
      </c>
      <c r="C324" s="9" t="s">
        <v>20</v>
      </c>
      <c r="D324" s="9" t="s">
        <v>125</v>
      </c>
      <c r="E324" s="10" t="s">
        <v>126</v>
      </c>
      <c r="F324" s="11">
        <v>0.6</v>
      </c>
      <c r="G324" s="24">
        <v>29.01</v>
      </c>
      <c r="H324" s="12">
        <f>TRUNC(TRUNC(G324 * J2, 2) + G324, 2)</f>
        <v>36.26</v>
      </c>
      <c r="I324" s="12">
        <f t="shared" ref="I324:I387" si="5">TRUNC(F324 * H324,2)</f>
        <v>21.75</v>
      </c>
      <c r="J324" s="13">
        <f>I324 / J1</f>
        <v>4.9555383404077539E-5</v>
      </c>
    </row>
    <row r="325" spans="1:10" ht="39" customHeight="1" x14ac:dyDescent="0.2">
      <c r="A325" s="9" t="s">
        <v>432</v>
      </c>
      <c r="B325" s="9" t="s">
        <v>128</v>
      </c>
      <c r="C325" s="9" t="s">
        <v>20</v>
      </c>
      <c r="D325" s="9" t="s">
        <v>129</v>
      </c>
      <c r="E325" s="10" t="s">
        <v>130</v>
      </c>
      <c r="F325" s="11">
        <v>2.5</v>
      </c>
      <c r="G325" s="24">
        <v>131.63999999999999</v>
      </c>
      <c r="H325" s="12">
        <f>TRUNC(TRUNC(G325 * J2, 2) + G325, 2)</f>
        <v>164.55</v>
      </c>
      <c r="I325" s="12">
        <f t="shared" si="5"/>
        <v>411.37</v>
      </c>
      <c r="J325" s="13">
        <f>I325 / J1</f>
        <v>9.3726887682461498E-4</v>
      </c>
    </row>
    <row r="326" spans="1:10" ht="39" customHeight="1" x14ac:dyDescent="0.2">
      <c r="A326" s="9" t="s">
        <v>433</v>
      </c>
      <c r="B326" s="9" t="s">
        <v>132</v>
      </c>
      <c r="C326" s="9" t="s">
        <v>20</v>
      </c>
      <c r="D326" s="9" t="s">
        <v>133</v>
      </c>
      <c r="E326" s="10" t="s">
        <v>134</v>
      </c>
      <c r="F326" s="11">
        <v>1</v>
      </c>
      <c r="G326" s="24">
        <v>248.56</v>
      </c>
      <c r="H326" s="12">
        <f>TRUNC(TRUNC(G326 * J2, 2) + G326, 2)</f>
        <v>310.7</v>
      </c>
      <c r="I326" s="12">
        <f t="shared" si="5"/>
        <v>310.7</v>
      </c>
      <c r="J326" s="13">
        <f>I326 / J1</f>
        <v>7.0790149993778804E-4</v>
      </c>
    </row>
    <row r="327" spans="1:10" ht="24" customHeight="1" x14ac:dyDescent="0.2">
      <c r="A327" s="4" t="s">
        <v>434</v>
      </c>
      <c r="B327" s="4" t="s">
        <v>13</v>
      </c>
      <c r="C327" s="4"/>
      <c r="D327" s="4" t="s">
        <v>136</v>
      </c>
      <c r="E327" s="5"/>
      <c r="F327" s="6">
        <v>1</v>
      </c>
      <c r="G327" s="23" t="s">
        <v>15</v>
      </c>
      <c r="H327" s="7">
        <f>I328 + I329</f>
        <v>694.08</v>
      </c>
      <c r="I327" s="7">
        <f t="shared" si="5"/>
        <v>694.08</v>
      </c>
      <c r="J327" s="8">
        <f>I327 / J1</f>
        <v>1.5813977247403281E-3</v>
      </c>
    </row>
    <row r="328" spans="1:10" ht="24" customHeight="1" x14ac:dyDescent="0.2">
      <c r="A328" s="9" t="s">
        <v>435</v>
      </c>
      <c r="B328" s="9" t="s">
        <v>138</v>
      </c>
      <c r="C328" s="9" t="s">
        <v>20</v>
      </c>
      <c r="D328" s="9" t="s">
        <v>139</v>
      </c>
      <c r="E328" s="10" t="s">
        <v>22</v>
      </c>
      <c r="F328" s="11">
        <v>8</v>
      </c>
      <c r="G328" s="24">
        <v>37.96</v>
      </c>
      <c r="H328" s="12">
        <f>TRUNC(TRUNC(G328 * J2, 2) + G328, 2)</f>
        <v>47.45</v>
      </c>
      <c r="I328" s="12">
        <f t="shared" si="5"/>
        <v>379.6</v>
      </c>
      <c r="J328" s="13">
        <f>I328 / J1</f>
        <v>8.6488384092817626E-4</v>
      </c>
    </row>
    <row r="329" spans="1:10" ht="24" customHeight="1" x14ac:dyDescent="0.2">
      <c r="A329" s="9" t="s">
        <v>436</v>
      </c>
      <c r="B329" s="9" t="s">
        <v>141</v>
      </c>
      <c r="C329" s="9" t="s">
        <v>20</v>
      </c>
      <c r="D329" s="9" t="s">
        <v>142</v>
      </c>
      <c r="E329" s="10" t="s">
        <v>22</v>
      </c>
      <c r="F329" s="11">
        <v>8</v>
      </c>
      <c r="G329" s="24">
        <v>31.45</v>
      </c>
      <c r="H329" s="12">
        <f>TRUNC(TRUNC(G329 * J2, 2) + G329, 2)</f>
        <v>39.31</v>
      </c>
      <c r="I329" s="12">
        <f t="shared" si="5"/>
        <v>314.48</v>
      </c>
      <c r="J329" s="13">
        <f>I329 / J1</f>
        <v>7.1651388381215194E-4</v>
      </c>
    </row>
    <row r="330" spans="1:10" ht="24" customHeight="1" x14ac:dyDescent="0.2">
      <c r="A330" s="4" t="s">
        <v>437</v>
      </c>
      <c r="B330" s="4" t="s">
        <v>13</v>
      </c>
      <c r="C330" s="4"/>
      <c r="D330" s="4" t="s">
        <v>144</v>
      </c>
      <c r="E330" s="5"/>
      <c r="F330" s="6">
        <v>1</v>
      </c>
      <c r="G330" s="23" t="s">
        <v>15</v>
      </c>
      <c r="H330" s="7">
        <f>I331</f>
        <v>1902.96</v>
      </c>
      <c r="I330" s="7">
        <f t="shared" si="5"/>
        <v>1902.96</v>
      </c>
      <c r="J330" s="8">
        <f>I330 / J1</f>
        <v>4.3357201104654436E-3</v>
      </c>
    </row>
    <row r="331" spans="1:10" ht="24" customHeight="1" x14ac:dyDescent="0.2">
      <c r="A331" s="9" t="s">
        <v>438</v>
      </c>
      <c r="B331" s="9" t="s">
        <v>146</v>
      </c>
      <c r="C331" s="9" t="s">
        <v>20</v>
      </c>
      <c r="D331" s="9" t="s">
        <v>147</v>
      </c>
      <c r="E331" s="10" t="s">
        <v>22</v>
      </c>
      <c r="F331" s="11">
        <v>12</v>
      </c>
      <c r="G331" s="24">
        <v>126.87</v>
      </c>
      <c r="H331" s="12">
        <f>TRUNC(TRUNC(G331 * J2, 2) + G331, 2)</f>
        <v>158.58000000000001</v>
      </c>
      <c r="I331" s="12">
        <f t="shared" si="5"/>
        <v>1902.96</v>
      </c>
      <c r="J331" s="13">
        <f>I331 / J1</f>
        <v>4.3357201104654436E-3</v>
      </c>
    </row>
    <row r="332" spans="1:10" ht="24" customHeight="1" x14ac:dyDescent="0.2">
      <c r="A332" s="4" t="s">
        <v>439</v>
      </c>
      <c r="B332" s="4" t="s">
        <v>13</v>
      </c>
      <c r="C332" s="4"/>
      <c r="D332" s="4" t="s">
        <v>440</v>
      </c>
      <c r="E332" s="5"/>
      <c r="F332" s="6">
        <v>1</v>
      </c>
      <c r="G332" s="23" t="s">
        <v>15</v>
      </c>
      <c r="H332" s="7">
        <f>I333 + I335 + I338 + I340 + I349 + I354 + I356 + I360 + I362 + I364 + I367 + I374 + I377</f>
        <v>25511</v>
      </c>
      <c r="I332" s="7">
        <f t="shared" si="5"/>
        <v>25511</v>
      </c>
      <c r="J332" s="8">
        <f>I332 / J1</f>
        <v>5.8124477518226303E-2</v>
      </c>
    </row>
    <row r="333" spans="1:10" ht="24" customHeight="1" x14ac:dyDescent="0.2">
      <c r="A333" s="4" t="s">
        <v>441</v>
      </c>
      <c r="B333" s="4" t="s">
        <v>13</v>
      </c>
      <c r="C333" s="4"/>
      <c r="D333" s="4" t="s">
        <v>17</v>
      </c>
      <c r="E333" s="5"/>
      <c r="F333" s="6">
        <v>1</v>
      </c>
      <c r="G333" s="23" t="s">
        <v>15</v>
      </c>
      <c r="H333" s="7">
        <f>I334</f>
        <v>1544.13</v>
      </c>
      <c r="I333" s="7">
        <f t="shared" si="5"/>
        <v>1544.13</v>
      </c>
      <c r="J333" s="8">
        <f>I333 / J1</f>
        <v>3.5181588126776209E-3</v>
      </c>
    </row>
    <row r="334" spans="1:10" ht="26.1" customHeight="1" x14ac:dyDescent="0.2">
      <c r="A334" s="9" t="s">
        <v>442</v>
      </c>
      <c r="B334" s="9" t="s">
        <v>19</v>
      </c>
      <c r="C334" s="9" t="s">
        <v>20</v>
      </c>
      <c r="D334" s="9" t="s">
        <v>21</v>
      </c>
      <c r="E334" s="10" t="s">
        <v>22</v>
      </c>
      <c r="F334" s="11">
        <v>9</v>
      </c>
      <c r="G334" s="24">
        <v>137.26</v>
      </c>
      <c r="H334" s="12">
        <f>TRUNC(TRUNC(G334 * J2, 2) + G334, 2)</f>
        <v>171.57</v>
      </c>
      <c r="I334" s="12">
        <f t="shared" si="5"/>
        <v>1544.13</v>
      </c>
      <c r="J334" s="13">
        <f>I334 / J1</f>
        <v>3.5181588126776209E-3</v>
      </c>
    </row>
    <row r="335" spans="1:10" ht="24" customHeight="1" x14ac:dyDescent="0.2">
      <c r="A335" s="4" t="s">
        <v>443</v>
      </c>
      <c r="B335" s="4" t="s">
        <v>13</v>
      </c>
      <c r="C335" s="4"/>
      <c r="D335" s="4" t="s">
        <v>24</v>
      </c>
      <c r="E335" s="5"/>
      <c r="F335" s="6">
        <v>1</v>
      </c>
      <c r="G335" s="23" t="s">
        <v>15</v>
      </c>
      <c r="H335" s="7">
        <f>I336 + I337</f>
        <v>2111.4</v>
      </c>
      <c r="I335" s="7">
        <f t="shared" si="5"/>
        <v>2111.4</v>
      </c>
      <c r="J335" s="8">
        <f>I335 / J1</f>
        <v>4.8106315641089342E-3</v>
      </c>
    </row>
    <row r="336" spans="1:10" ht="39" customHeight="1" x14ac:dyDescent="0.2">
      <c r="A336" s="9" t="s">
        <v>444</v>
      </c>
      <c r="B336" s="9" t="s">
        <v>26</v>
      </c>
      <c r="C336" s="9" t="s">
        <v>20</v>
      </c>
      <c r="D336" s="9" t="s">
        <v>27</v>
      </c>
      <c r="E336" s="10" t="s">
        <v>28</v>
      </c>
      <c r="F336" s="11">
        <v>30</v>
      </c>
      <c r="G336" s="24">
        <v>3.97</v>
      </c>
      <c r="H336" s="12">
        <f>TRUNC(TRUNC(G336 * J2, 2) + G336, 2)</f>
        <v>4.96</v>
      </c>
      <c r="I336" s="12">
        <f t="shared" si="5"/>
        <v>148.80000000000001</v>
      </c>
      <c r="J336" s="13">
        <f>I336 / J1</f>
        <v>3.3902717473686153E-4</v>
      </c>
    </row>
    <row r="337" spans="1:10" ht="51.95" customHeight="1" x14ac:dyDescent="0.2">
      <c r="A337" s="9" t="s">
        <v>445</v>
      </c>
      <c r="B337" s="9" t="s">
        <v>30</v>
      </c>
      <c r="C337" s="9" t="s">
        <v>20</v>
      </c>
      <c r="D337" s="9" t="s">
        <v>31</v>
      </c>
      <c r="E337" s="10" t="s">
        <v>28</v>
      </c>
      <c r="F337" s="11">
        <v>30</v>
      </c>
      <c r="G337" s="24">
        <v>52.34</v>
      </c>
      <c r="H337" s="12">
        <f>TRUNC(TRUNC(G337 * J2, 2) + G337, 2)</f>
        <v>65.42</v>
      </c>
      <c r="I337" s="12">
        <f t="shared" si="5"/>
        <v>1962.6</v>
      </c>
      <c r="J337" s="13">
        <f>I337 / J1</f>
        <v>4.4716043893720725E-3</v>
      </c>
    </row>
    <row r="338" spans="1:10" ht="24" customHeight="1" x14ac:dyDescent="0.2">
      <c r="A338" s="4" t="s">
        <v>446</v>
      </c>
      <c r="B338" s="4" t="s">
        <v>13</v>
      </c>
      <c r="C338" s="4"/>
      <c r="D338" s="4" t="s">
        <v>33</v>
      </c>
      <c r="E338" s="5"/>
      <c r="F338" s="6">
        <v>1</v>
      </c>
      <c r="G338" s="23" t="s">
        <v>15</v>
      </c>
      <c r="H338" s="7">
        <f>I339</f>
        <v>742.27</v>
      </c>
      <c r="I338" s="7">
        <f t="shared" si="5"/>
        <v>742.27</v>
      </c>
      <c r="J338" s="8">
        <f>I338 / J1</f>
        <v>1.6911942270963049E-3</v>
      </c>
    </row>
    <row r="339" spans="1:10" ht="39" customHeight="1" x14ac:dyDescent="0.2">
      <c r="A339" s="9" t="s">
        <v>447</v>
      </c>
      <c r="B339" s="9" t="s">
        <v>35</v>
      </c>
      <c r="C339" s="9" t="s">
        <v>36</v>
      </c>
      <c r="D339" s="9" t="s">
        <v>37</v>
      </c>
      <c r="E339" s="10" t="s">
        <v>38</v>
      </c>
      <c r="F339" s="11">
        <v>1</v>
      </c>
      <c r="G339" s="24">
        <v>593.82000000000005</v>
      </c>
      <c r="H339" s="12">
        <f>TRUNC(TRUNC(G339 * J2, 2) + G339, 2)</f>
        <v>742.27</v>
      </c>
      <c r="I339" s="12">
        <f t="shared" si="5"/>
        <v>742.27</v>
      </c>
      <c r="J339" s="13">
        <f>I339 / J1</f>
        <v>1.6911942270963049E-3</v>
      </c>
    </row>
    <row r="340" spans="1:10" ht="24" customHeight="1" x14ac:dyDescent="0.2">
      <c r="A340" s="4" t="s">
        <v>448</v>
      </c>
      <c r="B340" s="4" t="s">
        <v>13</v>
      </c>
      <c r="C340" s="4"/>
      <c r="D340" s="4" t="s">
        <v>40</v>
      </c>
      <c r="E340" s="5"/>
      <c r="F340" s="6">
        <v>1</v>
      </c>
      <c r="G340" s="23" t="s">
        <v>15</v>
      </c>
      <c r="H340" s="7">
        <f>I341 + I342 + I343 + I344 + I345 + I346 + I347 + I348</f>
        <v>1723.25</v>
      </c>
      <c r="I340" s="7">
        <f t="shared" si="5"/>
        <v>1723.25</v>
      </c>
      <c r="J340" s="8">
        <f>I340 / J1</f>
        <v>3.9262673310839821E-3</v>
      </c>
    </row>
    <row r="341" spans="1:10" ht="39" customHeight="1" x14ac:dyDescent="0.2">
      <c r="A341" s="9" t="s">
        <v>449</v>
      </c>
      <c r="B341" s="9" t="s">
        <v>42</v>
      </c>
      <c r="C341" s="9" t="s">
        <v>20</v>
      </c>
      <c r="D341" s="9" t="s">
        <v>43</v>
      </c>
      <c r="E341" s="10" t="s">
        <v>44</v>
      </c>
      <c r="F341" s="11">
        <v>29</v>
      </c>
      <c r="G341" s="24">
        <v>21.87</v>
      </c>
      <c r="H341" s="12">
        <f>TRUNC(TRUNC(G341 * J2, 2) + G341, 2)</f>
        <v>27.33</v>
      </c>
      <c r="I341" s="12">
        <f t="shared" si="5"/>
        <v>792.57</v>
      </c>
      <c r="J341" s="13">
        <f>I341 / J1</f>
        <v>1.8057981712445855E-3</v>
      </c>
    </row>
    <row r="342" spans="1:10" ht="51.95" customHeight="1" x14ac:dyDescent="0.2">
      <c r="A342" s="9" t="s">
        <v>450</v>
      </c>
      <c r="B342" s="9" t="s">
        <v>46</v>
      </c>
      <c r="C342" s="9" t="s">
        <v>36</v>
      </c>
      <c r="D342" s="9" t="s">
        <v>47</v>
      </c>
      <c r="E342" s="10" t="s">
        <v>44</v>
      </c>
      <c r="F342" s="11">
        <v>35</v>
      </c>
      <c r="G342" s="24">
        <v>11.45</v>
      </c>
      <c r="H342" s="12">
        <f>TRUNC(TRUNC(G342 * J2, 2) + G342, 2)</f>
        <v>14.31</v>
      </c>
      <c r="I342" s="12">
        <f t="shared" si="5"/>
        <v>500.85</v>
      </c>
      <c r="J342" s="13">
        <f>I342 / J1</f>
        <v>1.1411408633532061E-3</v>
      </c>
    </row>
    <row r="343" spans="1:10" ht="26.1" customHeight="1" x14ac:dyDescent="0.2">
      <c r="A343" s="9" t="s">
        <v>451</v>
      </c>
      <c r="B343" s="9" t="s">
        <v>49</v>
      </c>
      <c r="C343" s="9" t="s">
        <v>20</v>
      </c>
      <c r="D343" s="9" t="s">
        <v>50</v>
      </c>
      <c r="E343" s="10" t="s">
        <v>38</v>
      </c>
      <c r="F343" s="11">
        <v>3</v>
      </c>
      <c r="G343" s="24">
        <v>47.39</v>
      </c>
      <c r="H343" s="12">
        <f>TRUNC(TRUNC(G343 * J2, 2) + G343, 2)</f>
        <v>59.23</v>
      </c>
      <c r="I343" s="12">
        <f t="shared" si="5"/>
        <v>177.69</v>
      </c>
      <c r="J343" s="13">
        <f>I343 / J1</f>
        <v>4.0485039434807069E-4</v>
      </c>
    </row>
    <row r="344" spans="1:10" ht="26.1" customHeight="1" x14ac:dyDescent="0.2">
      <c r="A344" s="14" t="s">
        <v>452</v>
      </c>
      <c r="B344" s="14" t="s">
        <v>52</v>
      </c>
      <c r="C344" s="14" t="s">
        <v>20</v>
      </c>
      <c r="D344" s="14" t="s">
        <v>53</v>
      </c>
      <c r="E344" s="15" t="s">
        <v>38</v>
      </c>
      <c r="F344" s="16">
        <v>3</v>
      </c>
      <c r="G344" s="25">
        <v>4.29</v>
      </c>
      <c r="H344" s="17">
        <f>TRUNC(TRUNC(G344 * J2, 2) + G344, 2)</f>
        <v>5.36</v>
      </c>
      <c r="I344" s="17">
        <f t="shared" si="5"/>
        <v>16.079999999999998</v>
      </c>
      <c r="J344" s="18">
        <f>I344 / J1</f>
        <v>3.6636807592531802E-5</v>
      </c>
    </row>
    <row r="345" spans="1:10" ht="26.1" customHeight="1" x14ac:dyDescent="0.2">
      <c r="A345" s="14" t="s">
        <v>453</v>
      </c>
      <c r="B345" s="14" t="s">
        <v>55</v>
      </c>
      <c r="C345" s="14" t="s">
        <v>20</v>
      </c>
      <c r="D345" s="14" t="s">
        <v>56</v>
      </c>
      <c r="E345" s="15" t="s">
        <v>38</v>
      </c>
      <c r="F345" s="16">
        <v>3</v>
      </c>
      <c r="G345" s="25">
        <v>1.26</v>
      </c>
      <c r="H345" s="17">
        <f>TRUNC(TRUNC(G345 * J2, 2) + G345, 2)</f>
        <v>1.57</v>
      </c>
      <c r="I345" s="17">
        <f t="shared" si="5"/>
        <v>4.71</v>
      </c>
      <c r="J345" s="18">
        <f>I345 / J1</f>
        <v>1.0731303716469205E-5</v>
      </c>
    </row>
    <row r="346" spans="1:10" ht="26.1" customHeight="1" x14ac:dyDescent="0.2">
      <c r="A346" s="14" t="s">
        <v>454</v>
      </c>
      <c r="B346" s="14" t="s">
        <v>58</v>
      </c>
      <c r="C346" s="14" t="s">
        <v>20</v>
      </c>
      <c r="D346" s="14" t="s">
        <v>59</v>
      </c>
      <c r="E346" s="15" t="s">
        <v>38</v>
      </c>
      <c r="F346" s="16">
        <v>3</v>
      </c>
      <c r="G346" s="25">
        <v>1.69</v>
      </c>
      <c r="H346" s="17">
        <f>TRUNC(TRUNC(G346 * J2, 2) + G346, 2)</f>
        <v>2.11</v>
      </c>
      <c r="I346" s="17">
        <f t="shared" si="5"/>
        <v>6.33</v>
      </c>
      <c r="J346" s="18">
        <f>I346 / J1</f>
        <v>1.4422325376910841E-5</v>
      </c>
    </row>
    <row r="347" spans="1:10" ht="26.1" customHeight="1" x14ac:dyDescent="0.2">
      <c r="A347" s="14" t="s">
        <v>455</v>
      </c>
      <c r="B347" s="14" t="s">
        <v>61</v>
      </c>
      <c r="C347" s="14" t="s">
        <v>20</v>
      </c>
      <c r="D347" s="14" t="s">
        <v>62</v>
      </c>
      <c r="E347" s="15" t="s">
        <v>38</v>
      </c>
      <c r="F347" s="16">
        <v>2</v>
      </c>
      <c r="G347" s="25">
        <v>22.81</v>
      </c>
      <c r="H347" s="17">
        <f>TRUNC(TRUNC(G347 * J2, 2) + G347, 2)</f>
        <v>28.51</v>
      </c>
      <c r="I347" s="17">
        <f t="shared" si="5"/>
        <v>57.02</v>
      </c>
      <c r="J347" s="18">
        <f>I347 / J1</f>
        <v>1.2991484881381615E-4</v>
      </c>
    </row>
    <row r="348" spans="1:10" ht="39" customHeight="1" x14ac:dyDescent="0.2">
      <c r="A348" s="9" t="s">
        <v>456</v>
      </c>
      <c r="B348" s="9" t="s">
        <v>166</v>
      </c>
      <c r="C348" s="9" t="s">
        <v>20</v>
      </c>
      <c r="D348" s="9" t="s">
        <v>167</v>
      </c>
      <c r="E348" s="10" t="s">
        <v>44</v>
      </c>
      <c r="F348" s="11">
        <v>6</v>
      </c>
      <c r="G348" s="24">
        <v>22.4</v>
      </c>
      <c r="H348" s="12">
        <f>TRUNC(TRUNC(G348 * J2, 2) + G348, 2)</f>
        <v>28</v>
      </c>
      <c r="I348" s="12">
        <f t="shared" si="5"/>
        <v>168</v>
      </c>
      <c r="J348" s="13">
        <f>I348 / J1</f>
        <v>3.8277261663839201E-4</v>
      </c>
    </row>
    <row r="349" spans="1:10" ht="24" customHeight="1" x14ac:dyDescent="0.2">
      <c r="A349" s="4" t="s">
        <v>457</v>
      </c>
      <c r="B349" s="4" t="s">
        <v>13</v>
      </c>
      <c r="C349" s="4"/>
      <c r="D349" s="4" t="s">
        <v>64</v>
      </c>
      <c r="E349" s="5"/>
      <c r="F349" s="6">
        <v>1</v>
      </c>
      <c r="G349" s="23" t="s">
        <v>15</v>
      </c>
      <c r="H349" s="7">
        <f>I350 + I351 + I352 + I353</f>
        <v>760.87</v>
      </c>
      <c r="I349" s="7">
        <f t="shared" si="5"/>
        <v>760.87</v>
      </c>
      <c r="J349" s="8">
        <f>I349 / J1</f>
        <v>1.7335726239384127E-3</v>
      </c>
    </row>
    <row r="350" spans="1:10" ht="39" customHeight="1" x14ac:dyDescent="0.2">
      <c r="A350" s="9" t="s">
        <v>458</v>
      </c>
      <c r="B350" s="9" t="s">
        <v>66</v>
      </c>
      <c r="C350" s="9" t="s">
        <v>20</v>
      </c>
      <c r="D350" s="9" t="s">
        <v>67</v>
      </c>
      <c r="E350" s="10" t="s">
        <v>44</v>
      </c>
      <c r="F350" s="11">
        <v>21</v>
      </c>
      <c r="G350" s="24">
        <v>9.82</v>
      </c>
      <c r="H350" s="12">
        <f>TRUNC(TRUNC(G350 * J2, 2) + G350, 2)</f>
        <v>12.27</v>
      </c>
      <c r="I350" s="12">
        <f t="shared" si="5"/>
        <v>257.67</v>
      </c>
      <c r="J350" s="13">
        <f>I350 / J1</f>
        <v>5.8707750076913382E-4</v>
      </c>
    </row>
    <row r="351" spans="1:10" ht="39" customHeight="1" x14ac:dyDescent="0.2">
      <c r="A351" s="9" t="s">
        <v>459</v>
      </c>
      <c r="B351" s="9" t="s">
        <v>69</v>
      </c>
      <c r="C351" s="9" t="s">
        <v>36</v>
      </c>
      <c r="D351" s="9" t="s">
        <v>70</v>
      </c>
      <c r="E351" s="10" t="s">
        <v>44</v>
      </c>
      <c r="F351" s="11">
        <v>29</v>
      </c>
      <c r="G351" s="24">
        <v>9.89</v>
      </c>
      <c r="H351" s="12">
        <f>TRUNC(TRUNC(G351 * J2, 2) + G351, 2)</f>
        <v>12.36</v>
      </c>
      <c r="I351" s="12">
        <f t="shared" si="5"/>
        <v>358.44</v>
      </c>
      <c r="J351" s="13">
        <f>I351 / J1</f>
        <v>8.166727184991978E-4</v>
      </c>
    </row>
    <row r="352" spans="1:10" ht="51.95" customHeight="1" x14ac:dyDescent="0.2">
      <c r="A352" s="9" t="s">
        <v>460</v>
      </c>
      <c r="B352" s="9" t="s">
        <v>72</v>
      </c>
      <c r="C352" s="9" t="s">
        <v>36</v>
      </c>
      <c r="D352" s="9" t="s">
        <v>73</v>
      </c>
      <c r="E352" s="10" t="s">
        <v>44</v>
      </c>
      <c r="F352" s="11">
        <v>6</v>
      </c>
      <c r="G352" s="24">
        <v>17.649999999999999</v>
      </c>
      <c r="H352" s="12">
        <f>TRUNC(TRUNC(G352 * J2, 2) + G352, 2)</f>
        <v>22.06</v>
      </c>
      <c r="I352" s="12">
        <f t="shared" si="5"/>
        <v>132.36000000000001</v>
      </c>
      <c r="J352" s="13">
        <f>I352 / J1</f>
        <v>3.0157014010867599E-4</v>
      </c>
    </row>
    <row r="353" spans="1:10" ht="39" customHeight="1" x14ac:dyDescent="0.2">
      <c r="A353" s="14" t="s">
        <v>461</v>
      </c>
      <c r="B353" s="14" t="s">
        <v>75</v>
      </c>
      <c r="C353" s="14" t="s">
        <v>20</v>
      </c>
      <c r="D353" s="14" t="s">
        <v>76</v>
      </c>
      <c r="E353" s="15" t="s">
        <v>38</v>
      </c>
      <c r="F353" s="16">
        <v>5</v>
      </c>
      <c r="G353" s="25">
        <v>1.99</v>
      </c>
      <c r="H353" s="17">
        <f>TRUNC(TRUNC(G353 * J2, 2) + G353, 2)</f>
        <v>2.48</v>
      </c>
      <c r="I353" s="17">
        <f t="shared" si="5"/>
        <v>12.4</v>
      </c>
      <c r="J353" s="18">
        <f>I353 / J1</f>
        <v>2.8252264561405125E-5</v>
      </c>
    </row>
    <row r="354" spans="1:10" ht="24" customHeight="1" x14ac:dyDescent="0.2">
      <c r="A354" s="4" t="s">
        <v>462</v>
      </c>
      <c r="B354" s="4" t="s">
        <v>13</v>
      </c>
      <c r="C354" s="4"/>
      <c r="D354" s="4" t="s">
        <v>78</v>
      </c>
      <c r="E354" s="5"/>
      <c r="F354" s="6">
        <v>1</v>
      </c>
      <c r="G354" s="23" t="s">
        <v>15</v>
      </c>
      <c r="H354" s="7">
        <f>I355</f>
        <v>27.47</v>
      </c>
      <c r="I354" s="7">
        <f t="shared" si="5"/>
        <v>27.47</v>
      </c>
      <c r="J354" s="8">
        <f>I354 / J1</f>
        <v>6.2587879637241833E-5</v>
      </c>
    </row>
    <row r="355" spans="1:10" ht="26.1" customHeight="1" x14ac:dyDescent="0.2">
      <c r="A355" s="9" t="s">
        <v>463</v>
      </c>
      <c r="B355" s="9" t="s">
        <v>80</v>
      </c>
      <c r="C355" s="9" t="s">
        <v>20</v>
      </c>
      <c r="D355" s="9" t="s">
        <v>81</v>
      </c>
      <c r="E355" s="10" t="s">
        <v>38</v>
      </c>
      <c r="F355" s="11">
        <v>1</v>
      </c>
      <c r="G355" s="24">
        <v>21.98</v>
      </c>
      <c r="H355" s="12">
        <f>TRUNC(TRUNC(G355 * J2, 2) + G355, 2)</f>
        <v>27.47</v>
      </c>
      <c r="I355" s="12">
        <f t="shared" si="5"/>
        <v>27.47</v>
      </c>
      <c r="J355" s="13">
        <f>I355 / J1</f>
        <v>6.2587879637241833E-5</v>
      </c>
    </row>
    <row r="356" spans="1:10" ht="24" customHeight="1" x14ac:dyDescent="0.2">
      <c r="A356" s="4" t="s">
        <v>464</v>
      </c>
      <c r="B356" s="4" t="s">
        <v>13</v>
      </c>
      <c r="C356" s="4"/>
      <c r="D356" s="4" t="s">
        <v>83</v>
      </c>
      <c r="E356" s="5"/>
      <c r="F356" s="6">
        <v>1</v>
      </c>
      <c r="G356" s="23" t="s">
        <v>15</v>
      </c>
      <c r="H356" s="7">
        <f>I357 + I358 + I359</f>
        <v>1575.9</v>
      </c>
      <c r="I356" s="7">
        <f t="shared" si="5"/>
        <v>1575.9</v>
      </c>
      <c r="J356" s="8">
        <f>I356 / J1</f>
        <v>3.5905438485740594E-3</v>
      </c>
    </row>
    <row r="357" spans="1:10" ht="39" customHeight="1" x14ac:dyDescent="0.2">
      <c r="A357" s="9" t="s">
        <v>465</v>
      </c>
      <c r="B357" s="9" t="s">
        <v>85</v>
      </c>
      <c r="C357" s="9" t="s">
        <v>36</v>
      </c>
      <c r="D357" s="9" t="s">
        <v>86</v>
      </c>
      <c r="E357" s="10" t="s">
        <v>44</v>
      </c>
      <c r="F357" s="11">
        <v>71</v>
      </c>
      <c r="G357" s="24">
        <v>8.36</v>
      </c>
      <c r="H357" s="12">
        <f>TRUNC(TRUNC(G357 * J2, 2) + G357, 2)</f>
        <v>10.45</v>
      </c>
      <c r="I357" s="12">
        <f t="shared" si="5"/>
        <v>741.95</v>
      </c>
      <c r="J357" s="13">
        <f>I357 / J1</f>
        <v>1.6904651363979463E-3</v>
      </c>
    </row>
    <row r="358" spans="1:10" ht="39" customHeight="1" x14ac:dyDescent="0.2">
      <c r="A358" s="9" t="s">
        <v>466</v>
      </c>
      <c r="B358" s="9" t="s">
        <v>88</v>
      </c>
      <c r="C358" s="9" t="s">
        <v>36</v>
      </c>
      <c r="D358" s="9" t="s">
        <v>89</v>
      </c>
      <c r="E358" s="10" t="s">
        <v>44</v>
      </c>
      <c r="F358" s="11">
        <v>71</v>
      </c>
      <c r="G358" s="24">
        <v>8.36</v>
      </c>
      <c r="H358" s="12">
        <f>TRUNC(TRUNC(G358 * J2, 2) + G358, 2)</f>
        <v>10.45</v>
      </c>
      <c r="I358" s="12">
        <f t="shared" si="5"/>
        <v>741.95</v>
      </c>
      <c r="J358" s="13">
        <f>I358 / J1</f>
        <v>1.6904651363979463E-3</v>
      </c>
    </row>
    <row r="359" spans="1:10" ht="26.1" customHeight="1" x14ac:dyDescent="0.2">
      <c r="A359" s="9" t="s">
        <v>467</v>
      </c>
      <c r="B359" s="9" t="s">
        <v>91</v>
      </c>
      <c r="C359" s="9" t="s">
        <v>36</v>
      </c>
      <c r="D359" s="9" t="s">
        <v>92</v>
      </c>
      <c r="E359" s="10" t="s">
        <v>38</v>
      </c>
      <c r="F359" s="11">
        <v>4</v>
      </c>
      <c r="G359" s="24">
        <v>18.399999999999999</v>
      </c>
      <c r="H359" s="12">
        <f>TRUNC(TRUNC(G359 * J2, 2) + G359, 2)</f>
        <v>23</v>
      </c>
      <c r="I359" s="12">
        <f t="shared" si="5"/>
        <v>92</v>
      </c>
      <c r="J359" s="13">
        <f>I359 / J1</f>
        <v>2.0961357577816705E-4</v>
      </c>
    </row>
    <row r="360" spans="1:10" ht="24" customHeight="1" x14ac:dyDescent="0.2">
      <c r="A360" s="4" t="s">
        <v>468</v>
      </c>
      <c r="B360" s="4" t="s">
        <v>13</v>
      </c>
      <c r="C360" s="4"/>
      <c r="D360" s="4" t="s">
        <v>94</v>
      </c>
      <c r="E360" s="5"/>
      <c r="F360" s="6">
        <v>1</v>
      </c>
      <c r="G360" s="23" t="s">
        <v>15</v>
      </c>
      <c r="H360" s="7">
        <f>I361</f>
        <v>640.66999999999996</v>
      </c>
      <c r="I360" s="7">
        <f t="shared" si="5"/>
        <v>640.66999999999996</v>
      </c>
      <c r="J360" s="8">
        <f>I360 / J1</f>
        <v>1.4597079303673725E-3</v>
      </c>
    </row>
    <row r="361" spans="1:10" ht="39" customHeight="1" x14ac:dyDescent="0.2">
      <c r="A361" s="9" t="s">
        <v>469</v>
      </c>
      <c r="B361" s="9" t="s">
        <v>96</v>
      </c>
      <c r="C361" s="9" t="s">
        <v>36</v>
      </c>
      <c r="D361" s="9" t="s">
        <v>97</v>
      </c>
      <c r="E361" s="10" t="s">
        <v>38</v>
      </c>
      <c r="F361" s="11">
        <v>1</v>
      </c>
      <c r="G361" s="24">
        <v>512.54</v>
      </c>
      <c r="H361" s="12">
        <f>TRUNC(TRUNC(G361 * J2, 2) + G361, 2)</f>
        <v>640.66999999999996</v>
      </c>
      <c r="I361" s="12">
        <f t="shared" si="5"/>
        <v>640.66999999999996</v>
      </c>
      <c r="J361" s="13">
        <f>I361 / J1</f>
        <v>1.4597079303673725E-3</v>
      </c>
    </row>
    <row r="362" spans="1:10" ht="24" customHeight="1" x14ac:dyDescent="0.2">
      <c r="A362" s="4" t="s">
        <v>470</v>
      </c>
      <c r="B362" s="4" t="s">
        <v>13</v>
      </c>
      <c r="C362" s="4"/>
      <c r="D362" s="4" t="s">
        <v>99</v>
      </c>
      <c r="E362" s="5"/>
      <c r="F362" s="6">
        <v>1</v>
      </c>
      <c r="G362" s="23" t="s">
        <v>15</v>
      </c>
      <c r="H362" s="7">
        <f>I363</f>
        <v>502.18</v>
      </c>
      <c r="I362" s="7">
        <f t="shared" si="5"/>
        <v>502.18</v>
      </c>
      <c r="J362" s="8">
        <f>I362 / J1</f>
        <v>1.1441711465682602E-3</v>
      </c>
    </row>
    <row r="363" spans="1:10" ht="39" customHeight="1" x14ac:dyDescent="0.2">
      <c r="A363" s="9" t="s">
        <v>471</v>
      </c>
      <c r="B363" s="9" t="s">
        <v>101</v>
      </c>
      <c r="C363" s="9" t="s">
        <v>36</v>
      </c>
      <c r="D363" s="9" t="s">
        <v>102</v>
      </c>
      <c r="E363" s="10" t="s">
        <v>38</v>
      </c>
      <c r="F363" s="11">
        <v>1</v>
      </c>
      <c r="G363" s="24">
        <v>401.75</v>
      </c>
      <c r="H363" s="12">
        <f>TRUNC(TRUNC(G363 * J2, 2) + G363, 2)</f>
        <v>502.18</v>
      </c>
      <c r="I363" s="12">
        <f t="shared" si="5"/>
        <v>502.18</v>
      </c>
      <c r="J363" s="13">
        <f>I363 / J1</f>
        <v>1.1441711465682602E-3</v>
      </c>
    </row>
    <row r="364" spans="1:10" ht="24" customHeight="1" x14ac:dyDescent="0.2">
      <c r="A364" s="4" t="s">
        <v>472</v>
      </c>
      <c r="B364" s="4" t="s">
        <v>13</v>
      </c>
      <c r="C364" s="4"/>
      <c r="D364" s="4" t="s">
        <v>184</v>
      </c>
      <c r="E364" s="5"/>
      <c r="F364" s="6">
        <v>1</v>
      </c>
      <c r="G364" s="23" t="s">
        <v>15</v>
      </c>
      <c r="H364" s="7">
        <f>I365 + I366</f>
        <v>6655.31</v>
      </c>
      <c r="I364" s="7">
        <f t="shared" si="5"/>
        <v>6655.31</v>
      </c>
      <c r="J364" s="8">
        <f>I364 / J1</f>
        <v>1.5163514424045576E-2</v>
      </c>
    </row>
    <row r="365" spans="1:10" ht="39" customHeight="1" x14ac:dyDescent="0.2">
      <c r="A365" s="9" t="s">
        <v>473</v>
      </c>
      <c r="B365" s="9" t="s">
        <v>106</v>
      </c>
      <c r="C365" s="9" t="s">
        <v>36</v>
      </c>
      <c r="D365" s="9" t="s">
        <v>107</v>
      </c>
      <c r="E365" s="10" t="s">
        <v>38</v>
      </c>
      <c r="F365" s="11">
        <v>1</v>
      </c>
      <c r="G365" s="24">
        <v>5290.94</v>
      </c>
      <c r="H365" s="12">
        <f>TRUNC(TRUNC(G365 * J2, 2) + G365, 2)</f>
        <v>6613.67</v>
      </c>
      <c r="I365" s="12">
        <f t="shared" si="5"/>
        <v>6613.67</v>
      </c>
      <c r="J365" s="13">
        <f>I365 / J1</f>
        <v>1.5068641496921631E-2</v>
      </c>
    </row>
    <row r="366" spans="1:10" ht="26.1" customHeight="1" x14ac:dyDescent="0.2">
      <c r="A366" s="14" t="s">
        <v>474</v>
      </c>
      <c r="B366" s="14" t="s">
        <v>109</v>
      </c>
      <c r="C366" s="14" t="s">
        <v>36</v>
      </c>
      <c r="D366" s="14" t="s">
        <v>110</v>
      </c>
      <c r="E366" s="15" t="s">
        <v>38</v>
      </c>
      <c r="F366" s="16">
        <v>2</v>
      </c>
      <c r="G366" s="25">
        <v>16.66</v>
      </c>
      <c r="H366" s="17">
        <f>TRUNC(TRUNC(G366 * J2, 2) + G366, 2)</f>
        <v>20.82</v>
      </c>
      <c r="I366" s="17">
        <f t="shared" si="5"/>
        <v>41.64</v>
      </c>
      <c r="J366" s="18">
        <f>I366 / J1</f>
        <v>9.4872927123944303E-5</v>
      </c>
    </row>
    <row r="367" spans="1:10" ht="24" customHeight="1" x14ac:dyDescent="0.2">
      <c r="A367" s="4" t="s">
        <v>475</v>
      </c>
      <c r="B367" s="4" t="s">
        <v>13</v>
      </c>
      <c r="C367" s="4"/>
      <c r="D367" s="4" t="s">
        <v>112</v>
      </c>
      <c r="E367" s="5"/>
      <c r="F367" s="6">
        <v>1</v>
      </c>
      <c r="G367" s="23" t="s">
        <v>15</v>
      </c>
      <c r="H367" s="7">
        <f>I368 + I369 + I370 + I371 + I372 + I373</f>
        <v>6630.51</v>
      </c>
      <c r="I367" s="7">
        <f t="shared" si="5"/>
        <v>6630.51</v>
      </c>
      <c r="J367" s="8">
        <f>I367 / J1</f>
        <v>1.5107009894922765E-2</v>
      </c>
    </row>
    <row r="368" spans="1:10" ht="24" customHeight="1" x14ac:dyDescent="0.2">
      <c r="A368" s="9" t="s">
        <v>476</v>
      </c>
      <c r="B368" s="9" t="s">
        <v>114</v>
      </c>
      <c r="C368" s="9" t="s">
        <v>36</v>
      </c>
      <c r="D368" s="9" t="s">
        <v>115</v>
      </c>
      <c r="E368" s="10" t="s">
        <v>38</v>
      </c>
      <c r="F368" s="11">
        <v>20</v>
      </c>
      <c r="G368" s="24">
        <v>38.159999999999997</v>
      </c>
      <c r="H368" s="12">
        <f>TRUNC(TRUNC(G368 * J2, 2) + G368, 2)</f>
        <v>47.7</v>
      </c>
      <c r="I368" s="12">
        <f t="shared" si="5"/>
        <v>954</v>
      </c>
      <c r="J368" s="13">
        <f>I368 / J1</f>
        <v>2.1736016444822972E-3</v>
      </c>
    </row>
    <row r="369" spans="1:10" ht="39" customHeight="1" x14ac:dyDescent="0.2">
      <c r="A369" s="9" t="s">
        <v>477</v>
      </c>
      <c r="B369" s="9" t="s">
        <v>117</v>
      </c>
      <c r="C369" s="9" t="s">
        <v>36</v>
      </c>
      <c r="D369" s="9" t="s">
        <v>118</v>
      </c>
      <c r="E369" s="10" t="s">
        <v>38</v>
      </c>
      <c r="F369" s="11">
        <v>5</v>
      </c>
      <c r="G369" s="24">
        <v>787.42</v>
      </c>
      <c r="H369" s="12">
        <f>TRUNC(TRUNC(G369 * J2, 2) + G369, 2)</f>
        <v>984.27</v>
      </c>
      <c r="I369" s="12">
        <f t="shared" si="5"/>
        <v>4921.3500000000004</v>
      </c>
      <c r="J369" s="13">
        <f>I369 / J1</f>
        <v>1.1212845338650896E-2</v>
      </c>
    </row>
    <row r="370" spans="1:10" ht="51.95" customHeight="1" x14ac:dyDescent="0.2">
      <c r="A370" s="9" t="s">
        <v>478</v>
      </c>
      <c r="B370" s="9" t="s">
        <v>120</v>
      </c>
      <c r="C370" s="9" t="s">
        <v>20</v>
      </c>
      <c r="D370" s="9" t="s">
        <v>121</v>
      </c>
      <c r="E370" s="10" t="s">
        <v>122</v>
      </c>
      <c r="F370" s="11">
        <v>3</v>
      </c>
      <c r="G370" s="24">
        <v>3.03</v>
      </c>
      <c r="H370" s="12">
        <f>TRUNC(TRUNC(G370 * J2, 2) + G370, 2)</f>
        <v>3.78</v>
      </c>
      <c r="I370" s="12">
        <f t="shared" si="5"/>
        <v>11.34</v>
      </c>
      <c r="J370" s="13">
        <f>I370 / J1</f>
        <v>2.5837151623091459E-5</v>
      </c>
    </row>
    <row r="371" spans="1:10" ht="39" customHeight="1" x14ac:dyDescent="0.2">
      <c r="A371" s="9" t="s">
        <v>479</v>
      </c>
      <c r="B371" s="9" t="s">
        <v>124</v>
      </c>
      <c r="C371" s="9" t="s">
        <v>20</v>
      </c>
      <c r="D371" s="9" t="s">
        <v>125</v>
      </c>
      <c r="E371" s="10" t="s">
        <v>126</v>
      </c>
      <c r="F371" s="11">
        <v>0.6</v>
      </c>
      <c r="G371" s="24">
        <v>29.01</v>
      </c>
      <c r="H371" s="12">
        <f>TRUNC(TRUNC(G371 * J2, 2) + G371, 2)</f>
        <v>36.26</v>
      </c>
      <c r="I371" s="12">
        <f t="shared" si="5"/>
        <v>21.75</v>
      </c>
      <c r="J371" s="13">
        <f>I371 / J1</f>
        <v>4.9555383404077539E-5</v>
      </c>
    </row>
    <row r="372" spans="1:10" ht="39" customHeight="1" x14ac:dyDescent="0.2">
      <c r="A372" s="9" t="s">
        <v>480</v>
      </c>
      <c r="B372" s="9" t="s">
        <v>128</v>
      </c>
      <c r="C372" s="9" t="s">
        <v>20</v>
      </c>
      <c r="D372" s="9" t="s">
        <v>129</v>
      </c>
      <c r="E372" s="10" t="s">
        <v>130</v>
      </c>
      <c r="F372" s="11">
        <v>2.5</v>
      </c>
      <c r="G372" s="24">
        <v>131.63999999999999</v>
      </c>
      <c r="H372" s="12">
        <f>TRUNC(TRUNC(G372 * J2, 2) + G372, 2)</f>
        <v>164.55</v>
      </c>
      <c r="I372" s="12">
        <f t="shared" si="5"/>
        <v>411.37</v>
      </c>
      <c r="J372" s="13">
        <f>I372 / J1</f>
        <v>9.3726887682461498E-4</v>
      </c>
    </row>
    <row r="373" spans="1:10" ht="39" customHeight="1" x14ac:dyDescent="0.2">
      <c r="A373" s="9" t="s">
        <v>481</v>
      </c>
      <c r="B373" s="9" t="s">
        <v>132</v>
      </c>
      <c r="C373" s="9" t="s">
        <v>20</v>
      </c>
      <c r="D373" s="9" t="s">
        <v>133</v>
      </c>
      <c r="E373" s="10" t="s">
        <v>134</v>
      </c>
      <c r="F373" s="11">
        <v>1</v>
      </c>
      <c r="G373" s="24">
        <v>248.56</v>
      </c>
      <c r="H373" s="12">
        <f>TRUNC(TRUNC(G373 * J2, 2) + G373, 2)</f>
        <v>310.7</v>
      </c>
      <c r="I373" s="12">
        <f t="shared" si="5"/>
        <v>310.7</v>
      </c>
      <c r="J373" s="13">
        <f>I373 / J1</f>
        <v>7.0790149993778804E-4</v>
      </c>
    </row>
    <row r="374" spans="1:10" ht="24" customHeight="1" x14ac:dyDescent="0.2">
      <c r="A374" s="4" t="s">
        <v>482</v>
      </c>
      <c r="B374" s="4" t="s">
        <v>13</v>
      </c>
      <c r="C374" s="4"/>
      <c r="D374" s="4" t="s">
        <v>136</v>
      </c>
      <c r="E374" s="5"/>
      <c r="F374" s="6">
        <v>1</v>
      </c>
      <c r="G374" s="23" t="s">
        <v>15</v>
      </c>
      <c r="H374" s="7">
        <f>I375 + I376</f>
        <v>694.08</v>
      </c>
      <c r="I374" s="7">
        <f t="shared" si="5"/>
        <v>694.08</v>
      </c>
      <c r="J374" s="8">
        <f>I374 / J1</f>
        <v>1.5813977247403281E-3</v>
      </c>
    </row>
    <row r="375" spans="1:10" ht="24" customHeight="1" x14ac:dyDescent="0.2">
      <c r="A375" s="9" t="s">
        <v>483</v>
      </c>
      <c r="B375" s="9" t="s">
        <v>138</v>
      </c>
      <c r="C375" s="9" t="s">
        <v>20</v>
      </c>
      <c r="D375" s="9" t="s">
        <v>139</v>
      </c>
      <c r="E375" s="10" t="s">
        <v>22</v>
      </c>
      <c r="F375" s="11">
        <v>8</v>
      </c>
      <c r="G375" s="24">
        <v>37.96</v>
      </c>
      <c r="H375" s="12">
        <f>TRUNC(TRUNC(G375 * J2, 2) + G375, 2)</f>
        <v>47.45</v>
      </c>
      <c r="I375" s="12">
        <f t="shared" si="5"/>
        <v>379.6</v>
      </c>
      <c r="J375" s="13">
        <f>I375 / J1</f>
        <v>8.6488384092817626E-4</v>
      </c>
    </row>
    <row r="376" spans="1:10" ht="24" customHeight="1" x14ac:dyDescent="0.2">
      <c r="A376" s="9" t="s">
        <v>484</v>
      </c>
      <c r="B376" s="9" t="s">
        <v>141</v>
      </c>
      <c r="C376" s="9" t="s">
        <v>20</v>
      </c>
      <c r="D376" s="9" t="s">
        <v>142</v>
      </c>
      <c r="E376" s="10" t="s">
        <v>22</v>
      </c>
      <c r="F376" s="11">
        <v>8</v>
      </c>
      <c r="G376" s="24">
        <v>31.45</v>
      </c>
      <c r="H376" s="12">
        <f>TRUNC(TRUNC(G376 * J2, 2) + G376, 2)</f>
        <v>39.31</v>
      </c>
      <c r="I376" s="12">
        <f t="shared" si="5"/>
        <v>314.48</v>
      </c>
      <c r="J376" s="13">
        <f>I376 / J1</f>
        <v>7.1651388381215194E-4</v>
      </c>
    </row>
    <row r="377" spans="1:10" ht="24" customHeight="1" x14ac:dyDescent="0.2">
      <c r="A377" s="4" t="s">
        <v>485</v>
      </c>
      <c r="B377" s="4" t="s">
        <v>13</v>
      </c>
      <c r="C377" s="4"/>
      <c r="D377" s="4" t="s">
        <v>144</v>
      </c>
      <c r="E377" s="5"/>
      <c r="F377" s="6">
        <v>1</v>
      </c>
      <c r="G377" s="23" t="s">
        <v>15</v>
      </c>
      <c r="H377" s="7">
        <f>I378</f>
        <v>1902.96</v>
      </c>
      <c r="I377" s="7">
        <f t="shared" si="5"/>
        <v>1902.96</v>
      </c>
      <c r="J377" s="8">
        <f>I377 / J1</f>
        <v>4.3357201104654436E-3</v>
      </c>
    </row>
    <row r="378" spans="1:10" ht="24" customHeight="1" x14ac:dyDescent="0.2">
      <c r="A378" s="9" t="s">
        <v>486</v>
      </c>
      <c r="B378" s="9" t="s">
        <v>146</v>
      </c>
      <c r="C378" s="9" t="s">
        <v>20</v>
      </c>
      <c r="D378" s="9" t="s">
        <v>147</v>
      </c>
      <c r="E378" s="10" t="s">
        <v>22</v>
      </c>
      <c r="F378" s="11">
        <v>12</v>
      </c>
      <c r="G378" s="24">
        <v>126.87</v>
      </c>
      <c r="H378" s="12">
        <f>TRUNC(TRUNC(G378 * J2, 2) + G378, 2)</f>
        <v>158.58000000000001</v>
      </c>
      <c r="I378" s="12">
        <f t="shared" si="5"/>
        <v>1902.96</v>
      </c>
      <c r="J378" s="13">
        <f>I378 / J1</f>
        <v>4.3357201104654436E-3</v>
      </c>
    </row>
    <row r="379" spans="1:10" ht="24" customHeight="1" x14ac:dyDescent="0.2">
      <c r="A379" s="4" t="s">
        <v>487</v>
      </c>
      <c r="B379" s="4" t="s">
        <v>13</v>
      </c>
      <c r="C379" s="4"/>
      <c r="D379" s="4" t="s">
        <v>488</v>
      </c>
      <c r="E379" s="5"/>
      <c r="F379" s="6">
        <v>1</v>
      </c>
      <c r="G379" s="23" t="s">
        <v>15</v>
      </c>
      <c r="H379" s="7">
        <f>I380 + I382 + I385 + I387 + I396 + I401 + I403 + I407 + I409 + I411 + I414 + I421 + I424</f>
        <v>33059.68</v>
      </c>
      <c r="I379" s="7">
        <f t="shared" si="5"/>
        <v>33059.68</v>
      </c>
      <c r="J379" s="8">
        <f>I379 / J1</f>
        <v>7.5323453683499492E-2</v>
      </c>
    </row>
    <row r="380" spans="1:10" ht="24" customHeight="1" x14ac:dyDescent="0.2">
      <c r="A380" s="4" t="s">
        <v>489</v>
      </c>
      <c r="B380" s="4" t="s">
        <v>13</v>
      </c>
      <c r="C380" s="4"/>
      <c r="D380" s="4" t="s">
        <v>17</v>
      </c>
      <c r="E380" s="5"/>
      <c r="F380" s="6">
        <v>1</v>
      </c>
      <c r="G380" s="23" t="s">
        <v>15</v>
      </c>
      <c r="H380" s="7">
        <f>I381</f>
        <v>1544.13</v>
      </c>
      <c r="I380" s="7">
        <f t="shared" si="5"/>
        <v>1544.13</v>
      </c>
      <c r="J380" s="8">
        <f>I380 / J1</f>
        <v>3.5181588126776209E-3</v>
      </c>
    </row>
    <row r="381" spans="1:10" ht="26.1" customHeight="1" x14ac:dyDescent="0.2">
      <c r="A381" s="9" t="s">
        <v>490</v>
      </c>
      <c r="B381" s="9" t="s">
        <v>19</v>
      </c>
      <c r="C381" s="9" t="s">
        <v>20</v>
      </c>
      <c r="D381" s="9" t="s">
        <v>21</v>
      </c>
      <c r="E381" s="10" t="s">
        <v>22</v>
      </c>
      <c r="F381" s="11">
        <v>9</v>
      </c>
      <c r="G381" s="24">
        <v>137.26</v>
      </c>
      <c r="H381" s="12">
        <f>TRUNC(TRUNC(G381 * J2, 2) + G381, 2)</f>
        <v>171.57</v>
      </c>
      <c r="I381" s="12">
        <f t="shared" si="5"/>
        <v>1544.13</v>
      </c>
      <c r="J381" s="13">
        <f>I381 / J1</f>
        <v>3.5181588126776209E-3</v>
      </c>
    </row>
    <row r="382" spans="1:10" ht="24" customHeight="1" x14ac:dyDescent="0.2">
      <c r="A382" s="4" t="s">
        <v>491</v>
      </c>
      <c r="B382" s="4" t="s">
        <v>13</v>
      </c>
      <c r="C382" s="4"/>
      <c r="D382" s="4" t="s">
        <v>24</v>
      </c>
      <c r="E382" s="5"/>
      <c r="F382" s="6">
        <v>1</v>
      </c>
      <c r="G382" s="23" t="s">
        <v>15</v>
      </c>
      <c r="H382" s="7">
        <f>I383 + I384</f>
        <v>2111.4</v>
      </c>
      <c r="I382" s="7">
        <f t="shared" si="5"/>
        <v>2111.4</v>
      </c>
      <c r="J382" s="8">
        <f>I382 / J1</f>
        <v>4.8106315641089342E-3</v>
      </c>
    </row>
    <row r="383" spans="1:10" ht="39" customHeight="1" x14ac:dyDescent="0.2">
      <c r="A383" s="9" t="s">
        <v>492</v>
      </c>
      <c r="B383" s="9" t="s">
        <v>26</v>
      </c>
      <c r="C383" s="9" t="s">
        <v>20</v>
      </c>
      <c r="D383" s="9" t="s">
        <v>27</v>
      </c>
      <c r="E383" s="10" t="s">
        <v>28</v>
      </c>
      <c r="F383" s="11">
        <v>30</v>
      </c>
      <c r="G383" s="24">
        <v>3.97</v>
      </c>
      <c r="H383" s="12">
        <f>TRUNC(TRUNC(G383 * J2, 2) + G383, 2)</f>
        <v>4.96</v>
      </c>
      <c r="I383" s="12">
        <f t="shared" si="5"/>
        <v>148.80000000000001</v>
      </c>
      <c r="J383" s="13">
        <f>I383 / J1</f>
        <v>3.3902717473686153E-4</v>
      </c>
    </row>
    <row r="384" spans="1:10" ht="51.95" customHeight="1" x14ac:dyDescent="0.2">
      <c r="A384" s="9" t="s">
        <v>493</v>
      </c>
      <c r="B384" s="9" t="s">
        <v>30</v>
      </c>
      <c r="C384" s="9" t="s">
        <v>20</v>
      </c>
      <c r="D384" s="9" t="s">
        <v>31</v>
      </c>
      <c r="E384" s="10" t="s">
        <v>28</v>
      </c>
      <c r="F384" s="11">
        <v>30</v>
      </c>
      <c r="G384" s="24">
        <v>52.34</v>
      </c>
      <c r="H384" s="12">
        <f>TRUNC(TRUNC(G384 * J2, 2) + G384, 2)</f>
        <v>65.42</v>
      </c>
      <c r="I384" s="12">
        <f t="shared" si="5"/>
        <v>1962.6</v>
      </c>
      <c r="J384" s="13">
        <f>I384 / J1</f>
        <v>4.4716043893720725E-3</v>
      </c>
    </row>
    <row r="385" spans="1:10" ht="24" customHeight="1" x14ac:dyDescent="0.2">
      <c r="A385" s="4" t="s">
        <v>494</v>
      </c>
      <c r="B385" s="4" t="s">
        <v>13</v>
      </c>
      <c r="C385" s="4"/>
      <c r="D385" s="4" t="s">
        <v>33</v>
      </c>
      <c r="E385" s="5"/>
      <c r="F385" s="6">
        <v>1</v>
      </c>
      <c r="G385" s="23" t="s">
        <v>15</v>
      </c>
      <c r="H385" s="7">
        <f>I386</f>
        <v>742.27</v>
      </c>
      <c r="I385" s="7">
        <f t="shared" si="5"/>
        <v>742.27</v>
      </c>
      <c r="J385" s="8">
        <f>I385 / J1</f>
        <v>1.6911942270963049E-3</v>
      </c>
    </row>
    <row r="386" spans="1:10" ht="39" customHeight="1" x14ac:dyDescent="0.2">
      <c r="A386" s="9" t="s">
        <v>495</v>
      </c>
      <c r="B386" s="9" t="s">
        <v>35</v>
      </c>
      <c r="C386" s="9" t="s">
        <v>36</v>
      </c>
      <c r="D386" s="9" t="s">
        <v>37</v>
      </c>
      <c r="E386" s="10" t="s">
        <v>38</v>
      </c>
      <c r="F386" s="11">
        <v>1</v>
      </c>
      <c r="G386" s="24">
        <v>593.82000000000005</v>
      </c>
      <c r="H386" s="12">
        <f>TRUNC(TRUNC(G386 * J2, 2) + G386, 2)</f>
        <v>742.27</v>
      </c>
      <c r="I386" s="12">
        <f t="shared" si="5"/>
        <v>742.27</v>
      </c>
      <c r="J386" s="13">
        <f>I386 / J1</f>
        <v>1.6911942270963049E-3</v>
      </c>
    </row>
    <row r="387" spans="1:10" ht="24" customHeight="1" x14ac:dyDescent="0.2">
      <c r="A387" s="4" t="s">
        <v>496</v>
      </c>
      <c r="B387" s="4" t="s">
        <v>13</v>
      </c>
      <c r="C387" s="4"/>
      <c r="D387" s="4" t="s">
        <v>40</v>
      </c>
      <c r="E387" s="5"/>
      <c r="F387" s="6">
        <v>1</v>
      </c>
      <c r="G387" s="23" t="s">
        <v>15</v>
      </c>
      <c r="H387" s="7">
        <f>I388 + I389 + I390 + I391 + I392 + I393 + I394 + I395</f>
        <v>1434.4499999999998</v>
      </c>
      <c r="I387" s="7">
        <f t="shared" si="5"/>
        <v>1434.45</v>
      </c>
      <c r="J387" s="8">
        <f>I387 / J1</f>
        <v>3.2682629758151276E-3</v>
      </c>
    </row>
    <row r="388" spans="1:10" ht="39" customHeight="1" x14ac:dyDescent="0.2">
      <c r="A388" s="9" t="s">
        <v>497</v>
      </c>
      <c r="B388" s="9" t="s">
        <v>42</v>
      </c>
      <c r="C388" s="9" t="s">
        <v>20</v>
      </c>
      <c r="D388" s="9" t="s">
        <v>43</v>
      </c>
      <c r="E388" s="10" t="s">
        <v>44</v>
      </c>
      <c r="F388" s="11">
        <v>18</v>
      </c>
      <c r="G388" s="24">
        <v>21.87</v>
      </c>
      <c r="H388" s="12">
        <f>TRUNC(TRUNC(G388 * J2, 2) + G388, 2)</f>
        <v>27.33</v>
      </c>
      <c r="I388" s="12">
        <f t="shared" ref="I388:I451" si="6">TRUNC(F388 * H388,2)</f>
        <v>491.94</v>
      </c>
      <c r="J388" s="13">
        <f>I388 / J1</f>
        <v>1.1208402442207772E-3</v>
      </c>
    </row>
    <row r="389" spans="1:10" ht="51.95" customHeight="1" x14ac:dyDescent="0.2">
      <c r="A389" s="9" t="s">
        <v>498</v>
      </c>
      <c r="B389" s="9" t="s">
        <v>46</v>
      </c>
      <c r="C389" s="9" t="s">
        <v>36</v>
      </c>
      <c r="D389" s="9" t="s">
        <v>47</v>
      </c>
      <c r="E389" s="10" t="s">
        <v>44</v>
      </c>
      <c r="F389" s="11">
        <v>28</v>
      </c>
      <c r="G389" s="24">
        <v>11.45</v>
      </c>
      <c r="H389" s="12">
        <f>TRUNC(TRUNC(G389 * J2, 2) + G389, 2)</f>
        <v>14.31</v>
      </c>
      <c r="I389" s="12">
        <f t="shared" si="6"/>
        <v>400.68</v>
      </c>
      <c r="J389" s="13">
        <f>I389 / J1</f>
        <v>9.1291269068256495E-4</v>
      </c>
    </row>
    <row r="390" spans="1:10" ht="26.1" customHeight="1" x14ac:dyDescent="0.2">
      <c r="A390" s="9" t="s">
        <v>499</v>
      </c>
      <c r="B390" s="9" t="s">
        <v>49</v>
      </c>
      <c r="C390" s="9" t="s">
        <v>20</v>
      </c>
      <c r="D390" s="9" t="s">
        <v>50</v>
      </c>
      <c r="E390" s="10" t="s">
        <v>38</v>
      </c>
      <c r="F390" s="11">
        <v>3</v>
      </c>
      <c r="G390" s="24">
        <v>47.39</v>
      </c>
      <c r="H390" s="12">
        <f>TRUNC(TRUNC(G390 * J2, 2) + G390, 2)</f>
        <v>59.23</v>
      </c>
      <c r="I390" s="12">
        <f t="shared" si="6"/>
        <v>177.69</v>
      </c>
      <c r="J390" s="13">
        <f>I390 / J1</f>
        <v>4.0485039434807069E-4</v>
      </c>
    </row>
    <row r="391" spans="1:10" ht="26.1" customHeight="1" x14ac:dyDescent="0.2">
      <c r="A391" s="14" t="s">
        <v>500</v>
      </c>
      <c r="B391" s="14" t="s">
        <v>52</v>
      </c>
      <c r="C391" s="14" t="s">
        <v>20</v>
      </c>
      <c r="D391" s="14" t="s">
        <v>53</v>
      </c>
      <c r="E391" s="15" t="s">
        <v>38</v>
      </c>
      <c r="F391" s="16">
        <v>3</v>
      </c>
      <c r="G391" s="25">
        <v>4.29</v>
      </c>
      <c r="H391" s="17">
        <f>TRUNC(TRUNC(G391 * J2, 2) + G391, 2)</f>
        <v>5.36</v>
      </c>
      <c r="I391" s="17">
        <f t="shared" si="6"/>
        <v>16.079999999999998</v>
      </c>
      <c r="J391" s="18">
        <f>I391 / J1</f>
        <v>3.6636807592531802E-5</v>
      </c>
    </row>
    <row r="392" spans="1:10" ht="26.1" customHeight="1" x14ac:dyDescent="0.2">
      <c r="A392" s="14" t="s">
        <v>501</v>
      </c>
      <c r="B392" s="14" t="s">
        <v>55</v>
      </c>
      <c r="C392" s="14" t="s">
        <v>20</v>
      </c>
      <c r="D392" s="14" t="s">
        <v>56</v>
      </c>
      <c r="E392" s="15" t="s">
        <v>38</v>
      </c>
      <c r="F392" s="16">
        <v>3</v>
      </c>
      <c r="G392" s="25">
        <v>1.26</v>
      </c>
      <c r="H392" s="17">
        <f>TRUNC(TRUNC(G392 * J2, 2) + G392, 2)</f>
        <v>1.57</v>
      </c>
      <c r="I392" s="17">
        <f t="shared" si="6"/>
        <v>4.71</v>
      </c>
      <c r="J392" s="18">
        <f>I392 / J1</f>
        <v>1.0731303716469205E-5</v>
      </c>
    </row>
    <row r="393" spans="1:10" ht="26.1" customHeight="1" x14ac:dyDescent="0.2">
      <c r="A393" s="14" t="s">
        <v>502</v>
      </c>
      <c r="B393" s="14" t="s">
        <v>58</v>
      </c>
      <c r="C393" s="14" t="s">
        <v>20</v>
      </c>
      <c r="D393" s="14" t="s">
        <v>59</v>
      </c>
      <c r="E393" s="15" t="s">
        <v>38</v>
      </c>
      <c r="F393" s="16">
        <v>3</v>
      </c>
      <c r="G393" s="25">
        <v>1.69</v>
      </c>
      <c r="H393" s="17">
        <f>TRUNC(TRUNC(G393 * J2, 2) + G393, 2)</f>
        <v>2.11</v>
      </c>
      <c r="I393" s="17">
        <f t="shared" si="6"/>
        <v>6.33</v>
      </c>
      <c r="J393" s="18">
        <f>I393 / J1</f>
        <v>1.4422325376910841E-5</v>
      </c>
    </row>
    <row r="394" spans="1:10" ht="26.1" customHeight="1" x14ac:dyDescent="0.2">
      <c r="A394" s="14" t="s">
        <v>503</v>
      </c>
      <c r="B394" s="14" t="s">
        <v>61</v>
      </c>
      <c r="C394" s="14" t="s">
        <v>20</v>
      </c>
      <c r="D394" s="14" t="s">
        <v>62</v>
      </c>
      <c r="E394" s="15" t="s">
        <v>38</v>
      </c>
      <c r="F394" s="16">
        <v>2</v>
      </c>
      <c r="G394" s="25">
        <v>22.81</v>
      </c>
      <c r="H394" s="17">
        <f>TRUNC(TRUNC(G394 * J2, 2) + G394, 2)</f>
        <v>28.51</v>
      </c>
      <c r="I394" s="17">
        <f t="shared" si="6"/>
        <v>57.02</v>
      </c>
      <c r="J394" s="18">
        <f>I394 / J1</f>
        <v>1.2991484881381615E-4</v>
      </c>
    </row>
    <row r="395" spans="1:10" ht="39" customHeight="1" x14ac:dyDescent="0.2">
      <c r="A395" s="9" t="s">
        <v>504</v>
      </c>
      <c r="B395" s="9" t="s">
        <v>166</v>
      </c>
      <c r="C395" s="9" t="s">
        <v>20</v>
      </c>
      <c r="D395" s="9" t="s">
        <v>167</v>
      </c>
      <c r="E395" s="10" t="s">
        <v>44</v>
      </c>
      <c r="F395" s="11">
        <v>10</v>
      </c>
      <c r="G395" s="24">
        <v>22.4</v>
      </c>
      <c r="H395" s="12">
        <f>TRUNC(TRUNC(G395 * J2, 2) + G395, 2)</f>
        <v>28</v>
      </c>
      <c r="I395" s="12">
        <f t="shared" si="6"/>
        <v>280</v>
      </c>
      <c r="J395" s="13">
        <f>I395 / J1</f>
        <v>6.3795436106398669E-4</v>
      </c>
    </row>
    <row r="396" spans="1:10" ht="24" customHeight="1" x14ac:dyDescent="0.2">
      <c r="A396" s="4" t="s">
        <v>505</v>
      </c>
      <c r="B396" s="4" t="s">
        <v>13</v>
      </c>
      <c r="C396" s="4"/>
      <c r="D396" s="4" t="s">
        <v>64</v>
      </c>
      <c r="E396" s="5"/>
      <c r="F396" s="6">
        <v>1</v>
      </c>
      <c r="G396" s="23" t="s">
        <v>15</v>
      </c>
      <c r="H396" s="7">
        <f>I397 + I398 + I399 + I400</f>
        <v>677.59999999999991</v>
      </c>
      <c r="I396" s="7">
        <f t="shared" si="6"/>
        <v>677.6</v>
      </c>
      <c r="J396" s="8">
        <f>I396 / J1</f>
        <v>1.5438495537748477E-3</v>
      </c>
    </row>
    <row r="397" spans="1:10" ht="39" customHeight="1" x14ac:dyDescent="0.2">
      <c r="A397" s="9" t="s">
        <v>506</v>
      </c>
      <c r="B397" s="9" t="s">
        <v>507</v>
      </c>
      <c r="C397" s="9" t="s">
        <v>20</v>
      </c>
      <c r="D397" s="9" t="s">
        <v>508</v>
      </c>
      <c r="E397" s="10" t="s">
        <v>44</v>
      </c>
      <c r="F397" s="11">
        <v>62</v>
      </c>
      <c r="G397" s="24">
        <v>4.5599999999999996</v>
      </c>
      <c r="H397" s="12">
        <f>TRUNC(TRUNC(G397 * J2, 2) + G397, 2)</f>
        <v>5.7</v>
      </c>
      <c r="I397" s="12">
        <f t="shared" si="6"/>
        <v>353.4</v>
      </c>
      <c r="J397" s="13">
        <f>I397 / J1</f>
        <v>8.0518954000004597E-4</v>
      </c>
    </row>
    <row r="398" spans="1:10" ht="39" customHeight="1" x14ac:dyDescent="0.2">
      <c r="A398" s="9" t="s">
        <v>509</v>
      </c>
      <c r="B398" s="9" t="s">
        <v>507</v>
      </c>
      <c r="C398" s="9" t="s">
        <v>20</v>
      </c>
      <c r="D398" s="9" t="s">
        <v>510</v>
      </c>
      <c r="E398" s="10" t="s">
        <v>44</v>
      </c>
      <c r="F398" s="11">
        <v>16</v>
      </c>
      <c r="G398" s="24">
        <v>4.5599999999999996</v>
      </c>
      <c r="H398" s="12">
        <f>TRUNC(TRUNC(G398 * J2, 2) + G398, 2)</f>
        <v>5.7</v>
      </c>
      <c r="I398" s="12">
        <f t="shared" si="6"/>
        <v>91.2</v>
      </c>
      <c r="J398" s="13">
        <f>I398 / J1</f>
        <v>2.0779084903226996E-4</v>
      </c>
    </row>
    <row r="399" spans="1:10" ht="51.95" customHeight="1" x14ac:dyDescent="0.2">
      <c r="A399" s="9" t="s">
        <v>511</v>
      </c>
      <c r="B399" s="9" t="s">
        <v>72</v>
      </c>
      <c r="C399" s="9" t="s">
        <v>36</v>
      </c>
      <c r="D399" s="9" t="s">
        <v>73</v>
      </c>
      <c r="E399" s="10" t="s">
        <v>44</v>
      </c>
      <c r="F399" s="11">
        <v>10</v>
      </c>
      <c r="G399" s="24">
        <v>17.649999999999999</v>
      </c>
      <c r="H399" s="12">
        <f>TRUNC(TRUNC(G399 * J2, 2) + G399, 2)</f>
        <v>22.06</v>
      </c>
      <c r="I399" s="12">
        <f t="shared" si="6"/>
        <v>220.6</v>
      </c>
      <c r="J399" s="13">
        <f>I399 / J1</f>
        <v>5.0261690018112658E-4</v>
      </c>
    </row>
    <row r="400" spans="1:10" ht="39" customHeight="1" x14ac:dyDescent="0.2">
      <c r="A400" s="14" t="s">
        <v>512</v>
      </c>
      <c r="B400" s="14" t="s">
        <v>75</v>
      </c>
      <c r="C400" s="14" t="s">
        <v>20</v>
      </c>
      <c r="D400" s="14" t="s">
        <v>76</v>
      </c>
      <c r="E400" s="15" t="s">
        <v>38</v>
      </c>
      <c r="F400" s="16">
        <v>5</v>
      </c>
      <c r="G400" s="25">
        <v>1.99</v>
      </c>
      <c r="H400" s="17">
        <f>TRUNC(TRUNC(G400 * J2, 2) + G400, 2)</f>
        <v>2.48</v>
      </c>
      <c r="I400" s="17">
        <f t="shared" si="6"/>
        <v>12.4</v>
      </c>
      <c r="J400" s="18">
        <f>I400 / J1</f>
        <v>2.8252264561405125E-5</v>
      </c>
    </row>
    <row r="401" spans="1:10" ht="24" customHeight="1" x14ac:dyDescent="0.2">
      <c r="A401" s="4" t="s">
        <v>513</v>
      </c>
      <c r="B401" s="4" t="s">
        <v>13</v>
      </c>
      <c r="C401" s="4"/>
      <c r="D401" s="4" t="s">
        <v>78</v>
      </c>
      <c r="E401" s="5"/>
      <c r="F401" s="6">
        <v>1</v>
      </c>
      <c r="G401" s="23" t="s">
        <v>15</v>
      </c>
      <c r="H401" s="7">
        <f>I402</f>
        <v>47.94</v>
      </c>
      <c r="I401" s="7">
        <f t="shared" si="6"/>
        <v>47.94</v>
      </c>
      <c r="J401" s="8">
        <f>I401 / J1</f>
        <v>1.09226900247884E-4</v>
      </c>
    </row>
    <row r="402" spans="1:10" ht="26.1" customHeight="1" x14ac:dyDescent="0.2">
      <c r="A402" s="9" t="s">
        <v>514</v>
      </c>
      <c r="B402" s="9" t="s">
        <v>515</v>
      </c>
      <c r="C402" s="9" t="s">
        <v>20</v>
      </c>
      <c r="D402" s="9" t="s">
        <v>516</v>
      </c>
      <c r="E402" s="10" t="s">
        <v>38</v>
      </c>
      <c r="F402" s="11">
        <v>3</v>
      </c>
      <c r="G402" s="24">
        <v>12.79</v>
      </c>
      <c r="H402" s="12">
        <f>TRUNC(TRUNC(G402 * J2, 2) + G402, 2)</f>
        <v>15.98</v>
      </c>
      <c r="I402" s="12">
        <f t="shared" si="6"/>
        <v>47.94</v>
      </c>
      <c r="J402" s="13">
        <f>I402 / J1</f>
        <v>1.09226900247884E-4</v>
      </c>
    </row>
    <row r="403" spans="1:10" ht="24" customHeight="1" x14ac:dyDescent="0.2">
      <c r="A403" s="4" t="s">
        <v>517</v>
      </c>
      <c r="B403" s="4" t="s">
        <v>13</v>
      </c>
      <c r="C403" s="4"/>
      <c r="D403" s="4" t="s">
        <v>83</v>
      </c>
      <c r="E403" s="5"/>
      <c r="F403" s="6">
        <v>1</v>
      </c>
      <c r="G403" s="23" t="s">
        <v>15</v>
      </c>
      <c r="H403" s="7">
        <f>I404 + I405 + I406</f>
        <v>1392</v>
      </c>
      <c r="I403" s="7">
        <f t="shared" si="6"/>
        <v>1392</v>
      </c>
      <c r="J403" s="8">
        <f>I403 / J1</f>
        <v>3.1715445378609625E-3</v>
      </c>
    </row>
    <row r="404" spans="1:10" ht="39" customHeight="1" x14ac:dyDescent="0.2">
      <c r="A404" s="9" t="s">
        <v>518</v>
      </c>
      <c r="B404" s="9" t="s">
        <v>85</v>
      </c>
      <c r="C404" s="9" t="s">
        <v>36</v>
      </c>
      <c r="D404" s="9" t="s">
        <v>86</v>
      </c>
      <c r="E404" s="10" t="s">
        <v>44</v>
      </c>
      <c r="F404" s="11">
        <v>60</v>
      </c>
      <c r="G404" s="24">
        <v>8.36</v>
      </c>
      <c r="H404" s="12">
        <f>TRUNC(TRUNC(G404 * J2, 2) + G404, 2)</f>
        <v>10.45</v>
      </c>
      <c r="I404" s="12">
        <f t="shared" si="6"/>
        <v>627</v>
      </c>
      <c r="J404" s="13">
        <f>I404 / J1</f>
        <v>1.428562087096856E-3</v>
      </c>
    </row>
    <row r="405" spans="1:10" ht="39" customHeight="1" x14ac:dyDescent="0.2">
      <c r="A405" s="9" t="s">
        <v>519</v>
      </c>
      <c r="B405" s="9" t="s">
        <v>88</v>
      </c>
      <c r="C405" s="9" t="s">
        <v>36</v>
      </c>
      <c r="D405" s="9" t="s">
        <v>89</v>
      </c>
      <c r="E405" s="10" t="s">
        <v>44</v>
      </c>
      <c r="F405" s="11">
        <v>60</v>
      </c>
      <c r="G405" s="24">
        <v>8.36</v>
      </c>
      <c r="H405" s="12">
        <f>TRUNC(TRUNC(G405 * J2, 2) + G405, 2)</f>
        <v>10.45</v>
      </c>
      <c r="I405" s="12">
        <f t="shared" si="6"/>
        <v>627</v>
      </c>
      <c r="J405" s="13">
        <f>I405 / J1</f>
        <v>1.428562087096856E-3</v>
      </c>
    </row>
    <row r="406" spans="1:10" ht="26.1" customHeight="1" x14ac:dyDescent="0.2">
      <c r="A406" s="9" t="s">
        <v>520</v>
      </c>
      <c r="B406" s="9" t="s">
        <v>91</v>
      </c>
      <c r="C406" s="9" t="s">
        <v>36</v>
      </c>
      <c r="D406" s="9" t="s">
        <v>92</v>
      </c>
      <c r="E406" s="10" t="s">
        <v>38</v>
      </c>
      <c r="F406" s="11">
        <v>6</v>
      </c>
      <c r="G406" s="24">
        <v>18.399999999999999</v>
      </c>
      <c r="H406" s="12">
        <f>TRUNC(TRUNC(G406 * J2, 2) + G406, 2)</f>
        <v>23</v>
      </c>
      <c r="I406" s="12">
        <f t="shared" si="6"/>
        <v>138</v>
      </c>
      <c r="J406" s="13">
        <f>I406 / J1</f>
        <v>3.144203636672506E-4</v>
      </c>
    </row>
    <row r="407" spans="1:10" ht="24" customHeight="1" x14ac:dyDescent="0.2">
      <c r="A407" s="4" t="s">
        <v>521</v>
      </c>
      <c r="B407" s="4" t="s">
        <v>13</v>
      </c>
      <c r="C407" s="4"/>
      <c r="D407" s="4" t="s">
        <v>94</v>
      </c>
      <c r="E407" s="5"/>
      <c r="F407" s="6">
        <v>1</v>
      </c>
      <c r="G407" s="23" t="s">
        <v>15</v>
      </c>
      <c r="H407" s="7">
        <f>I408</f>
        <v>1753.89</v>
      </c>
      <c r="I407" s="7">
        <f t="shared" si="6"/>
        <v>1753.89</v>
      </c>
      <c r="J407" s="8">
        <f>I407 / J1</f>
        <v>3.9960777654518415E-3</v>
      </c>
    </row>
    <row r="408" spans="1:10" ht="39" customHeight="1" x14ac:dyDescent="0.2">
      <c r="A408" s="9" t="s">
        <v>522</v>
      </c>
      <c r="B408" s="9" t="s">
        <v>523</v>
      </c>
      <c r="C408" s="9" t="s">
        <v>36</v>
      </c>
      <c r="D408" s="9" t="s">
        <v>524</v>
      </c>
      <c r="E408" s="10" t="s">
        <v>38</v>
      </c>
      <c r="F408" s="11">
        <v>3</v>
      </c>
      <c r="G408" s="24">
        <v>467.71</v>
      </c>
      <c r="H408" s="12">
        <f>TRUNC(TRUNC(G408 * J2, 2) + G408, 2)</f>
        <v>584.63</v>
      </c>
      <c r="I408" s="12">
        <f t="shared" si="6"/>
        <v>1753.89</v>
      </c>
      <c r="J408" s="13">
        <f>I408 / J1</f>
        <v>3.9960777654518415E-3</v>
      </c>
    </row>
    <row r="409" spans="1:10" ht="24" customHeight="1" x14ac:dyDescent="0.2">
      <c r="A409" s="4" t="s">
        <v>525</v>
      </c>
      <c r="B409" s="4" t="s">
        <v>13</v>
      </c>
      <c r="C409" s="4"/>
      <c r="D409" s="4" t="s">
        <v>99</v>
      </c>
      <c r="E409" s="5"/>
      <c r="F409" s="6">
        <v>1</v>
      </c>
      <c r="G409" s="23" t="s">
        <v>15</v>
      </c>
      <c r="H409" s="7">
        <f>I410</f>
        <v>480.01</v>
      </c>
      <c r="I409" s="7">
        <f t="shared" si="6"/>
        <v>480.01</v>
      </c>
      <c r="J409" s="8">
        <f>I409 / J1</f>
        <v>1.0936588316225865E-3</v>
      </c>
    </row>
    <row r="410" spans="1:10" ht="39" customHeight="1" x14ac:dyDescent="0.2">
      <c r="A410" s="9" t="s">
        <v>526</v>
      </c>
      <c r="B410" s="9" t="s">
        <v>527</v>
      </c>
      <c r="C410" s="9" t="s">
        <v>36</v>
      </c>
      <c r="D410" s="9" t="s">
        <v>528</v>
      </c>
      <c r="E410" s="10" t="s">
        <v>38</v>
      </c>
      <c r="F410" s="11">
        <v>1</v>
      </c>
      <c r="G410" s="24">
        <v>384.01</v>
      </c>
      <c r="H410" s="12">
        <f>TRUNC(TRUNC(G410 * J2, 2) + G410, 2)</f>
        <v>480.01</v>
      </c>
      <c r="I410" s="12">
        <f t="shared" si="6"/>
        <v>480.01</v>
      </c>
      <c r="J410" s="13">
        <f>I410 / J1</f>
        <v>1.0936588316225865E-3</v>
      </c>
    </row>
    <row r="411" spans="1:10" ht="24" customHeight="1" x14ac:dyDescent="0.2">
      <c r="A411" s="4" t="s">
        <v>529</v>
      </c>
      <c r="B411" s="4" t="s">
        <v>13</v>
      </c>
      <c r="C411" s="4"/>
      <c r="D411" s="4" t="s">
        <v>184</v>
      </c>
      <c r="E411" s="5"/>
      <c r="F411" s="6">
        <v>1</v>
      </c>
      <c r="G411" s="23" t="s">
        <v>15</v>
      </c>
      <c r="H411" s="7">
        <f>I412 + I413</f>
        <v>12473.369999999999</v>
      </c>
      <c r="I411" s="7">
        <f t="shared" si="6"/>
        <v>12473.37</v>
      </c>
      <c r="J411" s="8">
        <f>I411 / J1</f>
        <v>2.8419431388088213E-2</v>
      </c>
    </row>
    <row r="412" spans="1:10" ht="39" customHeight="1" x14ac:dyDescent="0.2">
      <c r="A412" s="9" t="s">
        <v>530</v>
      </c>
      <c r="B412" s="9" t="s">
        <v>531</v>
      </c>
      <c r="C412" s="9" t="s">
        <v>36</v>
      </c>
      <c r="D412" s="9" t="s">
        <v>532</v>
      </c>
      <c r="E412" s="10" t="s">
        <v>38</v>
      </c>
      <c r="F412" s="11">
        <v>3</v>
      </c>
      <c r="G412" s="24">
        <v>3315.13</v>
      </c>
      <c r="H412" s="12">
        <f>TRUNC(TRUNC(G412 * J2, 2) + G412, 2)</f>
        <v>4143.91</v>
      </c>
      <c r="I412" s="12">
        <f t="shared" si="6"/>
        <v>12431.73</v>
      </c>
      <c r="J412" s="13">
        <f>I412 / J1</f>
        <v>2.8324558460964266E-2</v>
      </c>
    </row>
    <row r="413" spans="1:10" ht="26.1" customHeight="1" x14ac:dyDescent="0.2">
      <c r="A413" s="14" t="s">
        <v>533</v>
      </c>
      <c r="B413" s="14" t="s">
        <v>109</v>
      </c>
      <c r="C413" s="14" t="s">
        <v>36</v>
      </c>
      <c r="D413" s="14" t="s">
        <v>110</v>
      </c>
      <c r="E413" s="15" t="s">
        <v>38</v>
      </c>
      <c r="F413" s="16">
        <v>2</v>
      </c>
      <c r="G413" s="25">
        <v>16.66</v>
      </c>
      <c r="H413" s="17">
        <f>TRUNC(TRUNC(G413 * J2, 2) + G413, 2)</f>
        <v>20.82</v>
      </c>
      <c r="I413" s="17">
        <f t="shared" si="6"/>
        <v>41.64</v>
      </c>
      <c r="J413" s="18">
        <f>I413 / J1</f>
        <v>9.4872927123944303E-5</v>
      </c>
    </row>
    <row r="414" spans="1:10" ht="24" customHeight="1" x14ac:dyDescent="0.2">
      <c r="A414" s="4" t="s">
        <v>534</v>
      </c>
      <c r="B414" s="4" t="s">
        <v>13</v>
      </c>
      <c r="C414" s="4"/>
      <c r="D414" s="4" t="s">
        <v>112</v>
      </c>
      <c r="E414" s="5"/>
      <c r="F414" s="6">
        <v>1</v>
      </c>
      <c r="G414" s="23" t="s">
        <v>15</v>
      </c>
      <c r="H414" s="7">
        <f>I415 + I416 + I417 + I418 + I419 + I420</f>
        <v>7805.58</v>
      </c>
      <c r="I414" s="7">
        <f t="shared" si="6"/>
        <v>7805.58</v>
      </c>
      <c r="J414" s="8">
        <f>I414 / J1</f>
        <v>1.7784299291549403E-2</v>
      </c>
    </row>
    <row r="415" spans="1:10" ht="24" customHeight="1" x14ac:dyDescent="0.2">
      <c r="A415" s="9" t="s">
        <v>535</v>
      </c>
      <c r="B415" s="9" t="s">
        <v>114</v>
      </c>
      <c r="C415" s="9" t="s">
        <v>36</v>
      </c>
      <c r="D415" s="9" t="s">
        <v>115</v>
      </c>
      <c r="E415" s="10" t="s">
        <v>38</v>
      </c>
      <c r="F415" s="11">
        <v>24</v>
      </c>
      <c r="G415" s="24">
        <v>38.159999999999997</v>
      </c>
      <c r="H415" s="12">
        <f>TRUNC(TRUNC(G415 * J2, 2) + G415, 2)</f>
        <v>47.7</v>
      </c>
      <c r="I415" s="12">
        <f t="shared" si="6"/>
        <v>1144.8</v>
      </c>
      <c r="J415" s="13">
        <f>I415 / J1</f>
        <v>2.6083219733787568E-3</v>
      </c>
    </row>
    <row r="416" spans="1:10" ht="39" customHeight="1" x14ac:dyDescent="0.2">
      <c r="A416" s="9" t="s">
        <v>536</v>
      </c>
      <c r="B416" s="9" t="s">
        <v>117</v>
      </c>
      <c r="C416" s="9" t="s">
        <v>36</v>
      </c>
      <c r="D416" s="9" t="s">
        <v>118</v>
      </c>
      <c r="E416" s="10" t="s">
        <v>38</v>
      </c>
      <c r="F416" s="11">
        <v>6</v>
      </c>
      <c r="G416" s="24">
        <v>787.42</v>
      </c>
      <c r="H416" s="12">
        <f>TRUNC(TRUNC(G416 * J2, 2) + G416, 2)</f>
        <v>984.27</v>
      </c>
      <c r="I416" s="12">
        <f t="shared" si="6"/>
        <v>5905.62</v>
      </c>
      <c r="J416" s="13">
        <f>I416 / J1</f>
        <v>1.3455414406381075E-2</v>
      </c>
    </row>
    <row r="417" spans="1:10" ht="51.95" customHeight="1" x14ac:dyDescent="0.2">
      <c r="A417" s="9" t="s">
        <v>537</v>
      </c>
      <c r="B417" s="9" t="s">
        <v>120</v>
      </c>
      <c r="C417" s="9" t="s">
        <v>20</v>
      </c>
      <c r="D417" s="9" t="s">
        <v>121</v>
      </c>
      <c r="E417" s="10" t="s">
        <v>122</v>
      </c>
      <c r="F417" s="11">
        <v>3</v>
      </c>
      <c r="G417" s="24">
        <v>3.03</v>
      </c>
      <c r="H417" s="12">
        <f>TRUNC(TRUNC(G417 * J2, 2) + G417, 2)</f>
        <v>3.78</v>
      </c>
      <c r="I417" s="12">
        <f t="shared" si="6"/>
        <v>11.34</v>
      </c>
      <c r="J417" s="13">
        <f>I417 / J1</f>
        <v>2.5837151623091459E-5</v>
      </c>
    </row>
    <row r="418" spans="1:10" ht="39" customHeight="1" x14ac:dyDescent="0.2">
      <c r="A418" s="9" t="s">
        <v>538</v>
      </c>
      <c r="B418" s="9" t="s">
        <v>124</v>
      </c>
      <c r="C418" s="9" t="s">
        <v>20</v>
      </c>
      <c r="D418" s="9" t="s">
        <v>125</v>
      </c>
      <c r="E418" s="10" t="s">
        <v>126</v>
      </c>
      <c r="F418" s="11">
        <v>0.6</v>
      </c>
      <c r="G418" s="24">
        <v>29.01</v>
      </c>
      <c r="H418" s="12">
        <f>TRUNC(TRUNC(G418 * J2, 2) + G418, 2)</f>
        <v>36.26</v>
      </c>
      <c r="I418" s="12">
        <f t="shared" si="6"/>
        <v>21.75</v>
      </c>
      <c r="J418" s="13">
        <f>I418 / J1</f>
        <v>4.9555383404077539E-5</v>
      </c>
    </row>
    <row r="419" spans="1:10" ht="39" customHeight="1" x14ac:dyDescent="0.2">
      <c r="A419" s="9" t="s">
        <v>539</v>
      </c>
      <c r="B419" s="9" t="s">
        <v>128</v>
      </c>
      <c r="C419" s="9" t="s">
        <v>20</v>
      </c>
      <c r="D419" s="9" t="s">
        <v>129</v>
      </c>
      <c r="E419" s="10" t="s">
        <v>130</v>
      </c>
      <c r="F419" s="11">
        <v>2.5</v>
      </c>
      <c r="G419" s="24">
        <v>131.63999999999999</v>
      </c>
      <c r="H419" s="12">
        <f>TRUNC(TRUNC(G419 * J2, 2) + G419, 2)</f>
        <v>164.55</v>
      </c>
      <c r="I419" s="12">
        <f t="shared" si="6"/>
        <v>411.37</v>
      </c>
      <c r="J419" s="13">
        <f>I419 / J1</f>
        <v>9.3726887682461498E-4</v>
      </c>
    </row>
    <row r="420" spans="1:10" ht="39" customHeight="1" x14ac:dyDescent="0.2">
      <c r="A420" s="9" t="s">
        <v>540</v>
      </c>
      <c r="B420" s="9" t="s">
        <v>132</v>
      </c>
      <c r="C420" s="9" t="s">
        <v>20</v>
      </c>
      <c r="D420" s="9" t="s">
        <v>133</v>
      </c>
      <c r="E420" s="10" t="s">
        <v>134</v>
      </c>
      <c r="F420" s="11">
        <v>1</v>
      </c>
      <c r="G420" s="24">
        <v>248.56</v>
      </c>
      <c r="H420" s="12">
        <f>TRUNC(TRUNC(G420 * J2, 2) + G420, 2)</f>
        <v>310.7</v>
      </c>
      <c r="I420" s="12">
        <f t="shared" si="6"/>
        <v>310.7</v>
      </c>
      <c r="J420" s="13">
        <f>I420 / J1</f>
        <v>7.0790149993778804E-4</v>
      </c>
    </row>
    <row r="421" spans="1:10" ht="24" customHeight="1" x14ac:dyDescent="0.2">
      <c r="A421" s="4" t="s">
        <v>541</v>
      </c>
      <c r="B421" s="4" t="s">
        <v>13</v>
      </c>
      <c r="C421" s="4"/>
      <c r="D421" s="4" t="s">
        <v>136</v>
      </c>
      <c r="E421" s="5"/>
      <c r="F421" s="6">
        <v>1</v>
      </c>
      <c r="G421" s="23" t="s">
        <v>15</v>
      </c>
      <c r="H421" s="7">
        <f>I422 + I423</f>
        <v>694.08</v>
      </c>
      <c r="I421" s="7">
        <f t="shared" si="6"/>
        <v>694.08</v>
      </c>
      <c r="J421" s="8">
        <f>I421 / J1</f>
        <v>1.5813977247403281E-3</v>
      </c>
    </row>
    <row r="422" spans="1:10" ht="24" customHeight="1" x14ac:dyDescent="0.2">
      <c r="A422" s="9" t="s">
        <v>542</v>
      </c>
      <c r="B422" s="9" t="s">
        <v>138</v>
      </c>
      <c r="C422" s="9" t="s">
        <v>20</v>
      </c>
      <c r="D422" s="9" t="s">
        <v>139</v>
      </c>
      <c r="E422" s="10" t="s">
        <v>22</v>
      </c>
      <c r="F422" s="11">
        <v>8</v>
      </c>
      <c r="G422" s="24">
        <v>37.96</v>
      </c>
      <c r="H422" s="12">
        <f>TRUNC(TRUNC(G422 * J2, 2) + G422, 2)</f>
        <v>47.45</v>
      </c>
      <c r="I422" s="12">
        <f t="shared" si="6"/>
        <v>379.6</v>
      </c>
      <c r="J422" s="13">
        <f>I422 / J1</f>
        <v>8.6488384092817626E-4</v>
      </c>
    </row>
    <row r="423" spans="1:10" ht="24" customHeight="1" x14ac:dyDescent="0.2">
      <c r="A423" s="9" t="s">
        <v>543</v>
      </c>
      <c r="B423" s="9" t="s">
        <v>141</v>
      </c>
      <c r="C423" s="9" t="s">
        <v>20</v>
      </c>
      <c r="D423" s="9" t="s">
        <v>142</v>
      </c>
      <c r="E423" s="10" t="s">
        <v>22</v>
      </c>
      <c r="F423" s="11">
        <v>8</v>
      </c>
      <c r="G423" s="24">
        <v>31.45</v>
      </c>
      <c r="H423" s="12">
        <f>TRUNC(TRUNC(G423 * J2, 2) + G423, 2)</f>
        <v>39.31</v>
      </c>
      <c r="I423" s="12">
        <f t="shared" si="6"/>
        <v>314.48</v>
      </c>
      <c r="J423" s="13">
        <f>I423 / J1</f>
        <v>7.1651388381215194E-4</v>
      </c>
    </row>
    <row r="424" spans="1:10" ht="24" customHeight="1" x14ac:dyDescent="0.2">
      <c r="A424" s="4" t="s">
        <v>544</v>
      </c>
      <c r="B424" s="4" t="s">
        <v>13</v>
      </c>
      <c r="C424" s="4"/>
      <c r="D424" s="4" t="s">
        <v>144</v>
      </c>
      <c r="E424" s="5"/>
      <c r="F424" s="6">
        <v>1</v>
      </c>
      <c r="G424" s="23" t="s">
        <v>15</v>
      </c>
      <c r="H424" s="7">
        <f>I425</f>
        <v>1902.96</v>
      </c>
      <c r="I424" s="7">
        <f t="shared" si="6"/>
        <v>1902.96</v>
      </c>
      <c r="J424" s="8">
        <f>I424 / J1</f>
        <v>4.3357201104654436E-3</v>
      </c>
    </row>
    <row r="425" spans="1:10" ht="24" customHeight="1" x14ac:dyDescent="0.2">
      <c r="A425" s="9" t="s">
        <v>545</v>
      </c>
      <c r="B425" s="9" t="s">
        <v>146</v>
      </c>
      <c r="C425" s="9" t="s">
        <v>20</v>
      </c>
      <c r="D425" s="9" t="s">
        <v>147</v>
      </c>
      <c r="E425" s="10" t="s">
        <v>22</v>
      </c>
      <c r="F425" s="11">
        <v>12</v>
      </c>
      <c r="G425" s="24">
        <v>126.87</v>
      </c>
      <c r="H425" s="12">
        <f>TRUNC(TRUNC(G425 * J2, 2) + G425, 2)</f>
        <v>158.58000000000001</v>
      </c>
      <c r="I425" s="12">
        <f t="shared" si="6"/>
        <v>1902.96</v>
      </c>
      <c r="J425" s="13">
        <f>I425 / J1</f>
        <v>4.3357201104654436E-3</v>
      </c>
    </row>
    <row r="426" spans="1:10" ht="24" customHeight="1" x14ac:dyDescent="0.2">
      <c r="A426" s="4" t="s">
        <v>546</v>
      </c>
      <c r="B426" s="4" t="s">
        <v>13</v>
      </c>
      <c r="C426" s="4"/>
      <c r="D426" s="4" t="s">
        <v>547</v>
      </c>
      <c r="E426" s="5"/>
      <c r="F426" s="6">
        <v>1</v>
      </c>
      <c r="G426" s="23" t="s">
        <v>15</v>
      </c>
      <c r="H426" s="7">
        <f>I427 + I429 + I432 + I434 + I443 + I448 + I450 + I454 + I456 + I458 + I461 + I468 + I471</f>
        <v>24307.450000000004</v>
      </c>
      <c r="I426" s="7">
        <f t="shared" si="6"/>
        <v>24307.45</v>
      </c>
      <c r="J426" s="8">
        <f>I426 / J1</f>
        <v>5.5382299049445728E-2</v>
      </c>
    </row>
    <row r="427" spans="1:10" ht="24" customHeight="1" x14ac:dyDescent="0.2">
      <c r="A427" s="4" t="s">
        <v>548</v>
      </c>
      <c r="B427" s="4" t="s">
        <v>13</v>
      </c>
      <c r="C427" s="4"/>
      <c r="D427" s="4" t="s">
        <v>17</v>
      </c>
      <c r="E427" s="5"/>
      <c r="F427" s="6">
        <v>1</v>
      </c>
      <c r="G427" s="23" t="s">
        <v>15</v>
      </c>
      <c r="H427" s="7">
        <f>I428</f>
        <v>1544.13</v>
      </c>
      <c r="I427" s="7">
        <f t="shared" si="6"/>
        <v>1544.13</v>
      </c>
      <c r="J427" s="8">
        <f>I427 / J1</f>
        <v>3.5181588126776209E-3</v>
      </c>
    </row>
    <row r="428" spans="1:10" ht="26.1" customHeight="1" x14ac:dyDescent="0.2">
      <c r="A428" s="9" t="s">
        <v>549</v>
      </c>
      <c r="B428" s="9" t="s">
        <v>19</v>
      </c>
      <c r="C428" s="9" t="s">
        <v>20</v>
      </c>
      <c r="D428" s="9" t="s">
        <v>21</v>
      </c>
      <c r="E428" s="10" t="s">
        <v>22</v>
      </c>
      <c r="F428" s="11">
        <v>9</v>
      </c>
      <c r="G428" s="24">
        <v>137.26</v>
      </c>
      <c r="H428" s="12">
        <f>TRUNC(TRUNC(G428 * J2, 2) + G428, 2)</f>
        <v>171.57</v>
      </c>
      <c r="I428" s="12">
        <f t="shared" si="6"/>
        <v>1544.13</v>
      </c>
      <c r="J428" s="13">
        <f>I428 / J1</f>
        <v>3.5181588126776209E-3</v>
      </c>
    </row>
    <row r="429" spans="1:10" ht="24" customHeight="1" x14ac:dyDescent="0.2">
      <c r="A429" s="4" t="s">
        <v>550</v>
      </c>
      <c r="B429" s="4" t="s">
        <v>13</v>
      </c>
      <c r="C429" s="4"/>
      <c r="D429" s="4" t="s">
        <v>24</v>
      </c>
      <c r="E429" s="5"/>
      <c r="F429" s="6">
        <v>1</v>
      </c>
      <c r="G429" s="23" t="s">
        <v>15</v>
      </c>
      <c r="H429" s="7">
        <f>I430 + I431</f>
        <v>2111.4</v>
      </c>
      <c r="I429" s="7">
        <f t="shared" si="6"/>
        <v>2111.4</v>
      </c>
      <c r="J429" s="8">
        <f>I429 / J1</f>
        <v>4.8106315641089342E-3</v>
      </c>
    </row>
    <row r="430" spans="1:10" ht="39" customHeight="1" x14ac:dyDescent="0.2">
      <c r="A430" s="9" t="s">
        <v>551</v>
      </c>
      <c r="B430" s="9" t="s">
        <v>26</v>
      </c>
      <c r="C430" s="9" t="s">
        <v>20</v>
      </c>
      <c r="D430" s="9" t="s">
        <v>27</v>
      </c>
      <c r="E430" s="10" t="s">
        <v>28</v>
      </c>
      <c r="F430" s="11">
        <v>30</v>
      </c>
      <c r="G430" s="24">
        <v>3.97</v>
      </c>
      <c r="H430" s="12">
        <f>TRUNC(TRUNC(G430 * J2, 2) + G430, 2)</f>
        <v>4.96</v>
      </c>
      <c r="I430" s="12">
        <f t="shared" si="6"/>
        <v>148.80000000000001</v>
      </c>
      <c r="J430" s="13">
        <f>I430 / J1</f>
        <v>3.3902717473686153E-4</v>
      </c>
    </row>
    <row r="431" spans="1:10" ht="51.95" customHeight="1" x14ac:dyDescent="0.2">
      <c r="A431" s="9" t="s">
        <v>552</v>
      </c>
      <c r="B431" s="9" t="s">
        <v>30</v>
      </c>
      <c r="C431" s="9" t="s">
        <v>20</v>
      </c>
      <c r="D431" s="9" t="s">
        <v>31</v>
      </c>
      <c r="E431" s="10" t="s">
        <v>28</v>
      </c>
      <c r="F431" s="11">
        <v>30</v>
      </c>
      <c r="G431" s="24">
        <v>52.34</v>
      </c>
      <c r="H431" s="12">
        <f>TRUNC(TRUNC(G431 * J2, 2) + G431, 2)</f>
        <v>65.42</v>
      </c>
      <c r="I431" s="12">
        <f t="shared" si="6"/>
        <v>1962.6</v>
      </c>
      <c r="J431" s="13">
        <f>I431 / J1</f>
        <v>4.4716043893720725E-3</v>
      </c>
    </row>
    <row r="432" spans="1:10" ht="24" customHeight="1" x14ac:dyDescent="0.2">
      <c r="A432" s="4" t="s">
        <v>553</v>
      </c>
      <c r="B432" s="4" t="s">
        <v>13</v>
      </c>
      <c r="C432" s="4"/>
      <c r="D432" s="4" t="s">
        <v>33</v>
      </c>
      <c r="E432" s="5"/>
      <c r="F432" s="6">
        <v>1</v>
      </c>
      <c r="G432" s="23" t="s">
        <v>15</v>
      </c>
      <c r="H432" s="7">
        <f>I433</f>
        <v>742.27</v>
      </c>
      <c r="I432" s="7">
        <f t="shared" si="6"/>
        <v>742.27</v>
      </c>
      <c r="J432" s="8">
        <f>I432 / J1</f>
        <v>1.6911942270963049E-3</v>
      </c>
    </row>
    <row r="433" spans="1:10" ht="39" customHeight="1" x14ac:dyDescent="0.2">
      <c r="A433" s="9" t="s">
        <v>554</v>
      </c>
      <c r="B433" s="9" t="s">
        <v>35</v>
      </c>
      <c r="C433" s="9" t="s">
        <v>36</v>
      </c>
      <c r="D433" s="9" t="s">
        <v>37</v>
      </c>
      <c r="E433" s="10" t="s">
        <v>38</v>
      </c>
      <c r="F433" s="11">
        <v>1</v>
      </c>
      <c r="G433" s="24">
        <v>593.82000000000005</v>
      </c>
      <c r="H433" s="12">
        <f>TRUNC(TRUNC(G433 * J2, 2) + G433, 2)</f>
        <v>742.27</v>
      </c>
      <c r="I433" s="12">
        <f t="shared" si="6"/>
        <v>742.27</v>
      </c>
      <c r="J433" s="13">
        <f>I433 / J1</f>
        <v>1.6911942270963049E-3</v>
      </c>
    </row>
    <row r="434" spans="1:10" ht="24" customHeight="1" x14ac:dyDescent="0.2">
      <c r="A434" s="4" t="s">
        <v>555</v>
      </c>
      <c r="B434" s="4" t="s">
        <v>13</v>
      </c>
      <c r="C434" s="4"/>
      <c r="D434" s="4" t="s">
        <v>40</v>
      </c>
      <c r="E434" s="5"/>
      <c r="F434" s="6">
        <v>1</v>
      </c>
      <c r="G434" s="23" t="s">
        <v>15</v>
      </c>
      <c r="H434" s="7">
        <f>I435 + I436 + I437 + I438 + I439 + I440 + I441 + I442</f>
        <v>1250.9000000000001</v>
      </c>
      <c r="I434" s="7">
        <f t="shared" si="6"/>
        <v>1250.9000000000001</v>
      </c>
      <c r="J434" s="8">
        <f>I434 / J1</f>
        <v>2.8500611080533606E-3</v>
      </c>
    </row>
    <row r="435" spans="1:10" ht="39" customHeight="1" x14ac:dyDescent="0.2">
      <c r="A435" s="9" t="s">
        <v>556</v>
      </c>
      <c r="B435" s="9" t="s">
        <v>42</v>
      </c>
      <c r="C435" s="9" t="s">
        <v>20</v>
      </c>
      <c r="D435" s="9" t="s">
        <v>43</v>
      </c>
      <c r="E435" s="10" t="s">
        <v>44</v>
      </c>
      <c r="F435" s="11">
        <v>18</v>
      </c>
      <c r="G435" s="24">
        <v>21.87</v>
      </c>
      <c r="H435" s="12">
        <f>TRUNC(TRUNC(G435 * J2, 2) + G435, 2)</f>
        <v>27.33</v>
      </c>
      <c r="I435" s="12">
        <f t="shared" si="6"/>
        <v>491.94</v>
      </c>
      <c r="J435" s="13">
        <f>I435 / J1</f>
        <v>1.1208402442207772E-3</v>
      </c>
    </row>
    <row r="436" spans="1:10" ht="51.95" customHeight="1" x14ac:dyDescent="0.2">
      <c r="A436" s="9" t="s">
        <v>557</v>
      </c>
      <c r="B436" s="9" t="s">
        <v>46</v>
      </c>
      <c r="C436" s="9" t="s">
        <v>36</v>
      </c>
      <c r="D436" s="9" t="s">
        <v>47</v>
      </c>
      <c r="E436" s="10" t="s">
        <v>44</v>
      </c>
      <c r="F436" s="11">
        <v>23</v>
      </c>
      <c r="G436" s="24">
        <v>11.45</v>
      </c>
      <c r="H436" s="12">
        <f>TRUNC(TRUNC(G436 * J2, 2) + G436, 2)</f>
        <v>14.31</v>
      </c>
      <c r="I436" s="12">
        <f t="shared" si="6"/>
        <v>329.13</v>
      </c>
      <c r="J436" s="13">
        <f>I436 / J1</f>
        <v>7.4989256734639257E-4</v>
      </c>
    </row>
    <row r="437" spans="1:10" ht="26.1" customHeight="1" x14ac:dyDescent="0.2">
      <c r="A437" s="9" t="s">
        <v>558</v>
      </c>
      <c r="B437" s="9" t="s">
        <v>49</v>
      </c>
      <c r="C437" s="9" t="s">
        <v>20</v>
      </c>
      <c r="D437" s="9" t="s">
        <v>50</v>
      </c>
      <c r="E437" s="10" t="s">
        <v>38</v>
      </c>
      <c r="F437" s="11">
        <v>3</v>
      </c>
      <c r="G437" s="24">
        <v>47.39</v>
      </c>
      <c r="H437" s="12">
        <f>TRUNC(TRUNC(G437 * J2, 2) + G437, 2)</f>
        <v>59.23</v>
      </c>
      <c r="I437" s="12">
        <f t="shared" si="6"/>
        <v>177.69</v>
      </c>
      <c r="J437" s="13">
        <f>I437 / J1</f>
        <v>4.0485039434807069E-4</v>
      </c>
    </row>
    <row r="438" spans="1:10" ht="26.1" customHeight="1" x14ac:dyDescent="0.2">
      <c r="A438" s="14" t="s">
        <v>559</v>
      </c>
      <c r="B438" s="14" t="s">
        <v>52</v>
      </c>
      <c r="C438" s="14" t="s">
        <v>20</v>
      </c>
      <c r="D438" s="14" t="s">
        <v>53</v>
      </c>
      <c r="E438" s="15" t="s">
        <v>38</v>
      </c>
      <c r="F438" s="16">
        <v>3</v>
      </c>
      <c r="G438" s="25">
        <v>4.29</v>
      </c>
      <c r="H438" s="17">
        <f>TRUNC(TRUNC(G438 * J2, 2) + G438, 2)</f>
        <v>5.36</v>
      </c>
      <c r="I438" s="17">
        <f t="shared" si="6"/>
        <v>16.079999999999998</v>
      </c>
      <c r="J438" s="18">
        <f>I438 / J1</f>
        <v>3.6636807592531802E-5</v>
      </c>
    </row>
    <row r="439" spans="1:10" ht="26.1" customHeight="1" x14ac:dyDescent="0.2">
      <c r="A439" s="14" t="s">
        <v>560</v>
      </c>
      <c r="B439" s="14" t="s">
        <v>55</v>
      </c>
      <c r="C439" s="14" t="s">
        <v>20</v>
      </c>
      <c r="D439" s="14" t="s">
        <v>56</v>
      </c>
      <c r="E439" s="15" t="s">
        <v>38</v>
      </c>
      <c r="F439" s="16">
        <v>3</v>
      </c>
      <c r="G439" s="25">
        <v>1.26</v>
      </c>
      <c r="H439" s="17">
        <f>TRUNC(TRUNC(G439 * J2, 2) + G439, 2)</f>
        <v>1.57</v>
      </c>
      <c r="I439" s="17">
        <f t="shared" si="6"/>
        <v>4.71</v>
      </c>
      <c r="J439" s="18">
        <f>I439 / J1</f>
        <v>1.0731303716469205E-5</v>
      </c>
    </row>
    <row r="440" spans="1:10" ht="26.1" customHeight="1" x14ac:dyDescent="0.2">
      <c r="A440" s="14" t="s">
        <v>561</v>
      </c>
      <c r="B440" s="14" t="s">
        <v>58</v>
      </c>
      <c r="C440" s="14" t="s">
        <v>20</v>
      </c>
      <c r="D440" s="14" t="s">
        <v>59</v>
      </c>
      <c r="E440" s="15" t="s">
        <v>38</v>
      </c>
      <c r="F440" s="16">
        <v>3</v>
      </c>
      <c r="G440" s="25">
        <v>1.69</v>
      </c>
      <c r="H440" s="17">
        <f>TRUNC(TRUNC(G440 * J2, 2) + G440, 2)</f>
        <v>2.11</v>
      </c>
      <c r="I440" s="17">
        <f t="shared" si="6"/>
        <v>6.33</v>
      </c>
      <c r="J440" s="18">
        <f>I440 / J1</f>
        <v>1.4422325376910841E-5</v>
      </c>
    </row>
    <row r="441" spans="1:10" ht="26.1" customHeight="1" x14ac:dyDescent="0.2">
      <c r="A441" s="14" t="s">
        <v>562</v>
      </c>
      <c r="B441" s="14" t="s">
        <v>61</v>
      </c>
      <c r="C441" s="14" t="s">
        <v>20</v>
      </c>
      <c r="D441" s="14" t="s">
        <v>62</v>
      </c>
      <c r="E441" s="15" t="s">
        <v>38</v>
      </c>
      <c r="F441" s="16">
        <v>2</v>
      </c>
      <c r="G441" s="25">
        <v>22.81</v>
      </c>
      <c r="H441" s="17">
        <f>TRUNC(TRUNC(G441 * J2, 2) + G441, 2)</f>
        <v>28.51</v>
      </c>
      <c r="I441" s="17">
        <f t="shared" si="6"/>
        <v>57.02</v>
      </c>
      <c r="J441" s="18">
        <f>I441 / J1</f>
        <v>1.2991484881381615E-4</v>
      </c>
    </row>
    <row r="442" spans="1:10" ht="39" customHeight="1" x14ac:dyDescent="0.2">
      <c r="A442" s="9" t="s">
        <v>563</v>
      </c>
      <c r="B442" s="9" t="s">
        <v>166</v>
      </c>
      <c r="C442" s="9" t="s">
        <v>20</v>
      </c>
      <c r="D442" s="9" t="s">
        <v>167</v>
      </c>
      <c r="E442" s="10" t="s">
        <v>44</v>
      </c>
      <c r="F442" s="11">
        <v>6</v>
      </c>
      <c r="G442" s="24">
        <v>22.4</v>
      </c>
      <c r="H442" s="12">
        <f>TRUNC(TRUNC(G442 * J2, 2) + G442, 2)</f>
        <v>28</v>
      </c>
      <c r="I442" s="12">
        <f t="shared" si="6"/>
        <v>168</v>
      </c>
      <c r="J442" s="13">
        <f>I442 / J1</f>
        <v>3.8277261663839201E-4</v>
      </c>
    </row>
    <row r="443" spans="1:10" ht="24" customHeight="1" x14ac:dyDescent="0.2">
      <c r="A443" s="4" t="s">
        <v>564</v>
      </c>
      <c r="B443" s="4" t="s">
        <v>13</v>
      </c>
      <c r="C443" s="4"/>
      <c r="D443" s="4" t="s">
        <v>64</v>
      </c>
      <c r="E443" s="5"/>
      <c r="F443" s="6">
        <v>1</v>
      </c>
      <c r="G443" s="23" t="s">
        <v>15</v>
      </c>
      <c r="H443" s="7">
        <f>I444 + I445 + I446 + I447</f>
        <v>656.67</v>
      </c>
      <c r="I443" s="7">
        <f t="shared" si="6"/>
        <v>656.67</v>
      </c>
      <c r="J443" s="8">
        <f>I443 / J1</f>
        <v>1.4961624652853147E-3</v>
      </c>
    </row>
    <row r="444" spans="1:10" ht="39" customHeight="1" x14ac:dyDescent="0.2">
      <c r="A444" s="9" t="s">
        <v>565</v>
      </c>
      <c r="B444" s="9" t="s">
        <v>66</v>
      </c>
      <c r="C444" s="9" t="s">
        <v>20</v>
      </c>
      <c r="D444" s="9" t="s">
        <v>67</v>
      </c>
      <c r="E444" s="10" t="s">
        <v>44</v>
      </c>
      <c r="F444" s="11">
        <v>21</v>
      </c>
      <c r="G444" s="24">
        <v>9.82</v>
      </c>
      <c r="H444" s="12">
        <f>TRUNC(TRUNC(G444 * J2, 2) + G444, 2)</f>
        <v>12.27</v>
      </c>
      <c r="I444" s="12">
        <f t="shared" si="6"/>
        <v>257.67</v>
      </c>
      <c r="J444" s="13">
        <f>I444 / J1</f>
        <v>5.8707750076913382E-4</v>
      </c>
    </row>
    <row r="445" spans="1:10" ht="39" customHeight="1" x14ac:dyDescent="0.2">
      <c r="A445" s="9" t="s">
        <v>566</v>
      </c>
      <c r="B445" s="9" t="s">
        <v>69</v>
      </c>
      <c r="C445" s="9" t="s">
        <v>36</v>
      </c>
      <c r="D445" s="9" t="s">
        <v>70</v>
      </c>
      <c r="E445" s="10" t="s">
        <v>44</v>
      </c>
      <c r="F445" s="11">
        <v>17</v>
      </c>
      <c r="G445" s="24">
        <v>9.89</v>
      </c>
      <c r="H445" s="12">
        <f>TRUNC(TRUNC(G445 * J2, 2) + G445, 2)</f>
        <v>12.36</v>
      </c>
      <c r="I445" s="12">
        <f t="shared" si="6"/>
        <v>210.12</v>
      </c>
      <c r="J445" s="13">
        <f>I445 / J1</f>
        <v>4.7873917980987456E-4</v>
      </c>
    </row>
    <row r="446" spans="1:10" ht="51.95" customHeight="1" x14ac:dyDescent="0.2">
      <c r="A446" s="9" t="s">
        <v>567</v>
      </c>
      <c r="B446" s="9" t="s">
        <v>72</v>
      </c>
      <c r="C446" s="9" t="s">
        <v>36</v>
      </c>
      <c r="D446" s="9" t="s">
        <v>73</v>
      </c>
      <c r="E446" s="10" t="s">
        <v>44</v>
      </c>
      <c r="F446" s="11">
        <v>8</v>
      </c>
      <c r="G446" s="24">
        <v>17.649999999999999</v>
      </c>
      <c r="H446" s="12">
        <f>TRUNC(TRUNC(G446 * J2, 2) + G446, 2)</f>
        <v>22.06</v>
      </c>
      <c r="I446" s="12">
        <f t="shared" si="6"/>
        <v>176.48</v>
      </c>
      <c r="J446" s="13">
        <f>I446 / J1</f>
        <v>4.0209352014490129E-4</v>
      </c>
    </row>
    <row r="447" spans="1:10" ht="39" customHeight="1" x14ac:dyDescent="0.2">
      <c r="A447" s="14" t="s">
        <v>568</v>
      </c>
      <c r="B447" s="14" t="s">
        <v>75</v>
      </c>
      <c r="C447" s="14" t="s">
        <v>20</v>
      </c>
      <c r="D447" s="14" t="s">
        <v>76</v>
      </c>
      <c r="E447" s="15" t="s">
        <v>38</v>
      </c>
      <c r="F447" s="16">
        <v>5</v>
      </c>
      <c r="G447" s="25">
        <v>1.99</v>
      </c>
      <c r="H447" s="17">
        <f>TRUNC(TRUNC(G447 * J2, 2) + G447, 2)</f>
        <v>2.48</v>
      </c>
      <c r="I447" s="17">
        <f t="shared" si="6"/>
        <v>12.4</v>
      </c>
      <c r="J447" s="18">
        <f>I447 / J1</f>
        <v>2.8252264561405125E-5</v>
      </c>
    </row>
    <row r="448" spans="1:10" ht="24" customHeight="1" x14ac:dyDescent="0.2">
      <c r="A448" s="4" t="s">
        <v>569</v>
      </c>
      <c r="B448" s="4" t="s">
        <v>13</v>
      </c>
      <c r="C448" s="4"/>
      <c r="D448" s="4" t="s">
        <v>78</v>
      </c>
      <c r="E448" s="5"/>
      <c r="F448" s="6">
        <v>1</v>
      </c>
      <c r="G448" s="23" t="s">
        <v>15</v>
      </c>
      <c r="H448" s="7">
        <f>I449</f>
        <v>27.47</v>
      </c>
      <c r="I448" s="7">
        <f t="shared" si="6"/>
        <v>27.47</v>
      </c>
      <c r="J448" s="8">
        <f>I448 / J1</f>
        <v>6.2587879637241833E-5</v>
      </c>
    </row>
    <row r="449" spans="1:10" ht="26.1" customHeight="1" x14ac:dyDescent="0.2">
      <c r="A449" s="9" t="s">
        <v>570</v>
      </c>
      <c r="B449" s="9" t="s">
        <v>80</v>
      </c>
      <c r="C449" s="9" t="s">
        <v>20</v>
      </c>
      <c r="D449" s="9" t="s">
        <v>81</v>
      </c>
      <c r="E449" s="10" t="s">
        <v>38</v>
      </c>
      <c r="F449" s="11">
        <v>1</v>
      </c>
      <c r="G449" s="24">
        <v>21.98</v>
      </c>
      <c r="H449" s="12">
        <f>TRUNC(TRUNC(G449 * J2, 2) + G449, 2)</f>
        <v>27.47</v>
      </c>
      <c r="I449" s="12">
        <f t="shared" si="6"/>
        <v>27.47</v>
      </c>
      <c r="J449" s="13">
        <f>I449 / J1</f>
        <v>6.2587879637241833E-5</v>
      </c>
    </row>
    <row r="450" spans="1:10" ht="24" customHeight="1" x14ac:dyDescent="0.2">
      <c r="A450" s="4" t="s">
        <v>571</v>
      </c>
      <c r="B450" s="4" t="s">
        <v>13</v>
      </c>
      <c r="C450" s="4"/>
      <c r="D450" s="4" t="s">
        <v>83</v>
      </c>
      <c r="E450" s="5"/>
      <c r="F450" s="6">
        <v>1</v>
      </c>
      <c r="G450" s="23" t="s">
        <v>15</v>
      </c>
      <c r="H450" s="7">
        <f>I451 + I452 + I453</f>
        <v>948.9</v>
      </c>
      <c r="I450" s="7">
        <f t="shared" si="6"/>
        <v>948.9</v>
      </c>
      <c r="J450" s="8">
        <f>I450 / J1</f>
        <v>2.1619817614772032E-3</v>
      </c>
    </row>
    <row r="451" spans="1:10" ht="39" customHeight="1" x14ac:dyDescent="0.2">
      <c r="A451" s="9" t="s">
        <v>572</v>
      </c>
      <c r="B451" s="9" t="s">
        <v>85</v>
      </c>
      <c r="C451" s="9" t="s">
        <v>36</v>
      </c>
      <c r="D451" s="9" t="s">
        <v>86</v>
      </c>
      <c r="E451" s="10" t="s">
        <v>44</v>
      </c>
      <c r="F451" s="11">
        <v>41</v>
      </c>
      <c r="G451" s="24">
        <v>8.36</v>
      </c>
      <c r="H451" s="12">
        <f>TRUNC(TRUNC(G451 * J2, 2) + G451, 2)</f>
        <v>10.45</v>
      </c>
      <c r="I451" s="12">
        <f t="shared" si="6"/>
        <v>428.45</v>
      </c>
      <c r="J451" s="13">
        <f>I451 / J1</f>
        <v>9.7618409284951817E-4</v>
      </c>
    </row>
    <row r="452" spans="1:10" ht="39" customHeight="1" x14ac:dyDescent="0.2">
      <c r="A452" s="9" t="s">
        <v>573</v>
      </c>
      <c r="B452" s="9" t="s">
        <v>88</v>
      </c>
      <c r="C452" s="9" t="s">
        <v>36</v>
      </c>
      <c r="D452" s="9" t="s">
        <v>89</v>
      </c>
      <c r="E452" s="10" t="s">
        <v>44</v>
      </c>
      <c r="F452" s="11">
        <v>41</v>
      </c>
      <c r="G452" s="24">
        <v>8.36</v>
      </c>
      <c r="H452" s="12">
        <f>TRUNC(TRUNC(G452 * J2, 2) + G452, 2)</f>
        <v>10.45</v>
      </c>
      <c r="I452" s="12">
        <f t="shared" ref="I452:I515" si="7">TRUNC(F452 * H452,2)</f>
        <v>428.45</v>
      </c>
      <c r="J452" s="13">
        <f>I452 / J1</f>
        <v>9.7618409284951817E-4</v>
      </c>
    </row>
    <row r="453" spans="1:10" ht="26.1" customHeight="1" x14ac:dyDescent="0.2">
      <c r="A453" s="9" t="s">
        <v>574</v>
      </c>
      <c r="B453" s="9" t="s">
        <v>91</v>
      </c>
      <c r="C453" s="9" t="s">
        <v>36</v>
      </c>
      <c r="D453" s="9" t="s">
        <v>92</v>
      </c>
      <c r="E453" s="10" t="s">
        <v>38</v>
      </c>
      <c r="F453" s="11">
        <v>4</v>
      </c>
      <c r="G453" s="24">
        <v>18.399999999999999</v>
      </c>
      <c r="H453" s="12">
        <f>TRUNC(TRUNC(G453 * J2, 2) + G453, 2)</f>
        <v>23</v>
      </c>
      <c r="I453" s="12">
        <f t="shared" si="7"/>
        <v>92</v>
      </c>
      <c r="J453" s="13">
        <f>I453 / J1</f>
        <v>2.0961357577816705E-4</v>
      </c>
    </row>
    <row r="454" spans="1:10" ht="24" customHeight="1" x14ac:dyDescent="0.2">
      <c r="A454" s="4" t="s">
        <v>575</v>
      </c>
      <c r="B454" s="4" t="s">
        <v>13</v>
      </c>
      <c r="C454" s="4"/>
      <c r="D454" s="4" t="s">
        <v>94</v>
      </c>
      <c r="E454" s="5"/>
      <c r="F454" s="6">
        <v>1</v>
      </c>
      <c r="G454" s="23" t="s">
        <v>15</v>
      </c>
      <c r="H454" s="7">
        <f>I455</f>
        <v>640.66999999999996</v>
      </c>
      <c r="I454" s="7">
        <f t="shared" si="7"/>
        <v>640.66999999999996</v>
      </c>
      <c r="J454" s="8">
        <f>I454 / J1</f>
        <v>1.4597079303673725E-3</v>
      </c>
    </row>
    <row r="455" spans="1:10" ht="39" customHeight="1" x14ac:dyDescent="0.2">
      <c r="A455" s="9" t="s">
        <v>576</v>
      </c>
      <c r="B455" s="9" t="s">
        <v>96</v>
      </c>
      <c r="C455" s="9" t="s">
        <v>36</v>
      </c>
      <c r="D455" s="9" t="s">
        <v>97</v>
      </c>
      <c r="E455" s="10" t="s">
        <v>38</v>
      </c>
      <c r="F455" s="11">
        <v>1</v>
      </c>
      <c r="G455" s="24">
        <v>512.54</v>
      </c>
      <c r="H455" s="12">
        <f>TRUNC(TRUNC(G455 * J2, 2) + G455, 2)</f>
        <v>640.66999999999996</v>
      </c>
      <c r="I455" s="12">
        <f t="shared" si="7"/>
        <v>640.66999999999996</v>
      </c>
      <c r="J455" s="13">
        <f>I455 / J1</f>
        <v>1.4597079303673725E-3</v>
      </c>
    </row>
    <row r="456" spans="1:10" ht="24" customHeight="1" x14ac:dyDescent="0.2">
      <c r="A456" s="4" t="s">
        <v>577</v>
      </c>
      <c r="B456" s="4" t="s">
        <v>13</v>
      </c>
      <c r="C456" s="4"/>
      <c r="D456" s="4" t="s">
        <v>99</v>
      </c>
      <c r="E456" s="5"/>
      <c r="F456" s="6">
        <v>1</v>
      </c>
      <c r="G456" s="23" t="s">
        <v>15</v>
      </c>
      <c r="H456" s="7">
        <f>I457</f>
        <v>502.18</v>
      </c>
      <c r="I456" s="7">
        <f t="shared" si="7"/>
        <v>502.18</v>
      </c>
      <c r="J456" s="8">
        <f>I456 / J1</f>
        <v>1.1441711465682602E-3</v>
      </c>
    </row>
    <row r="457" spans="1:10" ht="39" customHeight="1" x14ac:dyDescent="0.2">
      <c r="A457" s="9" t="s">
        <v>578</v>
      </c>
      <c r="B457" s="9" t="s">
        <v>101</v>
      </c>
      <c r="C457" s="9" t="s">
        <v>36</v>
      </c>
      <c r="D457" s="9" t="s">
        <v>102</v>
      </c>
      <c r="E457" s="10" t="s">
        <v>38</v>
      </c>
      <c r="F457" s="11">
        <v>1</v>
      </c>
      <c r="G457" s="24">
        <v>401.75</v>
      </c>
      <c r="H457" s="12">
        <f>TRUNC(TRUNC(G457 * J2, 2) + G457, 2)</f>
        <v>502.18</v>
      </c>
      <c r="I457" s="12">
        <f t="shared" si="7"/>
        <v>502.18</v>
      </c>
      <c r="J457" s="13">
        <f>I457 / J1</f>
        <v>1.1441711465682602E-3</v>
      </c>
    </row>
    <row r="458" spans="1:10" ht="24" customHeight="1" x14ac:dyDescent="0.2">
      <c r="A458" s="4" t="s">
        <v>579</v>
      </c>
      <c r="B458" s="4" t="s">
        <v>13</v>
      </c>
      <c r="C458" s="4"/>
      <c r="D458" s="4" t="s">
        <v>184</v>
      </c>
      <c r="E458" s="5"/>
      <c r="F458" s="6">
        <v>1</v>
      </c>
      <c r="G458" s="23" t="s">
        <v>15</v>
      </c>
      <c r="H458" s="7">
        <f>I459 + I460</f>
        <v>6655.31</v>
      </c>
      <c r="I458" s="7">
        <f t="shared" si="7"/>
        <v>6655.31</v>
      </c>
      <c r="J458" s="8">
        <f>I458 / J1</f>
        <v>1.5163514424045576E-2</v>
      </c>
    </row>
    <row r="459" spans="1:10" ht="39" customHeight="1" x14ac:dyDescent="0.2">
      <c r="A459" s="9" t="s">
        <v>580</v>
      </c>
      <c r="B459" s="9" t="s">
        <v>106</v>
      </c>
      <c r="C459" s="9" t="s">
        <v>36</v>
      </c>
      <c r="D459" s="9" t="s">
        <v>107</v>
      </c>
      <c r="E459" s="10" t="s">
        <v>38</v>
      </c>
      <c r="F459" s="11">
        <v>1</v>
      </c>
      <c r="G459" s="24">
        <v>5290.94</v>
      </c>
      <c r="H459" s="12">
        <f>TRUNC(TRUNC(G459 * J2, 2) + G459, 2)</f>
        <v>6613.67</v>
      </c>
      <c r="I459" s="12">
        <f t="shared" si="7"/>
        <v>6613.67</v>
      </c>
      <c r="J459" s="13">
        <f>I459 / J1</f>
        <v>1.5068641496921631E-2</v>
      </c>
    </row>
    <row r="460" spans="1:10" ht="26.1" customHeight="1" x14ac:dyDescent="0.2">
      <c r="A460" s="14" t="s">
        <v>581</v>
      </c>
      <c r="B460" s="14" t="s">
        <v>109</v>
      </c>
      <c r="C460" s="14" t="s">
        <v>36</v>
      </c>
      <c r="D460" s="14" t="s">
        <v>110</v>
      </c>
      <c r="E460" s="15" t="s">
        <v>38</v>
      </c>
      <c r="F460" s="16">
        <v>2</v>
      </c>
      <c r="G460" s="25">
        <v>16.66</v>
      </c>
      <c r="H460" s="17">
        <f>TRUNC(TRUNC(G460 * J2, 2) + G460, 2)</f>
        <v>20.82</v>
      </c>
      <c r="I460" s="17">
        <f t="shared" si="7"/>
        <v>41.64</v>
      </c>
      <c r="J460" s="18">
        <f>I460 / J1</f>
        <v>9.4872927123944303E-5</v>
      </c>
    </row>
    <row r="461" spans="1:10" ht="24" customHeight="1" x14ac:dyDescent="0.2">
      <c r="A461" s="4" t="s">
        <v>582</v>
      </c>
      <c r="B461" s="4" t="s">
        <v>13</v>
      </c>
      <c r="C461" s="4"/>
      <c r="D461" s="4" t="s">
        <v>112</v>
      </c>
      <c r="E461" s="5"/>
      <c r="F461" s="6">
        <v>1</v>
      </c>
      <c r="G461" s="23" t="s">
        <v>15</v>
      </c>
      <c r="H461" s="7">
        <f>I462 + I463 + I464 + I465 + I466 + I467</f>
        <v>6630.51</v>
      </c>
      <c r="I461" s="7">
        <f t="shared" si="7"/>
        <v>6630.51</v>
      </c>
      <c r="J461" s="8">
        <f>I461 / J1</f>
        <v>1.5107009894922765E-2</v>
      </c>
    </row>
    <row r="462" spans="1:10" ht="24" customHeight="1" x14ac:dyDescent="0.2">
      <c r="A462" s="9" t="s">
        <v>583</v>
      </c>
      <c r="B462" s="9" t="s">
        <v>114</v>
      </c>
      <c r="C462" s="9" t="s">
        <v>36</v>
      </c>
      <c r="D462" s="9" t="s">
        <v>115</v>
      </c>
      <c r="E462" s="10" t="s">
        <v>38</v>
      </c>
      <c r="F462" s="11">
        <v>20</v>
      </c>
      <c r="G462" s="24">
        <v>38.159999999999997</v>
      </c>
      <c r="H462" s="12">
        <f>TRUNC(TRUNC(G462 * J2, 2) + G462, 2)</f>
        <v>47.7</v>
      </c>
      <c r="I462" s="12">
        <f t="shared" si="7"/>
        <v>954</v>
      </c>
      <c r="J462" s="13">
        <f>I462 / J1</f>
        <v>2.1736016444822972E-3</v>
      </c>
    </row>
    <row r="463" spans="1:10" ht="39" customHeight="1" x14ac:dyDescent="0.2">
      <c r="A463" s="9" t="s">
        <v>584</v>
      </c>
      <c r="B463" s="9" t="s">
        <v>117</v>
      </c>
      <c r="C463" s="9" t="s">
        <v>36</v>
      </c>
      <c r="D463" s="9" t="s">
        <v>118</v>
      </c>
      <c r="E463" s="10" t="s">
        <v>38</v>
      </c>
      <c r="F463" s="11">
        <v>5</v>
      </c>
      <c r="G463" s="24">
        <v>787.42</v>
      </c>
      <c r="H463" s="12">
        <f>TRUNC(TRUNC(G463 * J2, 2) + G463, 2)</f>
        <v>984.27</v>
      </c>
      <c r="I463" s="12">
        <f t="shared" si="7"/>
        <v>4921.3500000000004</v>
      </c>
      <c r="J463" s="13">
        <f>I463 / J1</f>
        <v>1.1212845338650896E-2</v>
      </c>
    </row>
    <row r="464" spans="1:10" ht="51.95" customHeight="1" x14ac:dyDescent="0.2">
      <c r="A464" s="9" t="s">
        <v>585</v>
      </c>
      <c r="B464" s="9" t="s">
        <v>120</v>
      </c>
      <c r="C464" s="9" t="s">
        <v>20</v>
      </c>
      <c r="D464" s="9" t="s">
        <v>121</v>
      </c>
      <c r="E464" s="10" t="s">
        <v>122</v>
      </c>
      <c r="F464" s="11">
        <v>3</v>
      </c>
      <c r="G464" s="24">
        <v>3.03</v>
      </c>
      <c r="H464" s="12">
        <f>TRUNC(TRUNC(G464 * J2, 2) + G464, 2)</f>
        <v>3.78</v>
      </c>
      <c r="I464" s="12">
        <f t="shared" si="7"/>
        <v>11.34</v>
      </c>
      <c r="J464" s="13">
        <f>I464 / J1</f>
        <v>2.5837151623091459E-5</v>
      </c>
    </row>
    <row r="465" spans="1:10" ht="39" customHeight="1" x14ac:dyDescent="0.2">
      <c r="A465" s="9" t="s">
        <v>586</v>
      </c>
      <c r="B465" s="9" t="s">
        <v>124</v>
      </c>
      <c r="C465" s="9" t="s">
        <v>20</v>
      </c>
      <c r="D465" s="9" t="s">
        <v>125</v>
      </c>
      <c r="E465" s="10" t="s">
        <v>126</v>
      </c>
      <c r="F465" s="11">
        <v>0.6</v>
      </c>
      <c r="G465" s="24">
        <v>29.01</v>
      </c>
      <c r="H465" s="12">
        <f>TRUNC(TRUNC(G465 * J2, 2) + G465, 2)</f>
        <v>36.26</v>
      </c>
      <c r="I465" s="12">
        <f t="shared" si="7"/>
        <v>21.75</v>
      </c>
      <c r="J465" s="13">
        <f>I465 / J1</f>
        <v>4.9555383404077539E-5</v>
      </c>
    </row>
    <row r="466" spans="1:10" ht="39" customHeight="1" x14ac:dyDescent="0.2">
      <c r="A466" s="9" t="s">
        <v>587</v>
      </c>
      <c r="B466" s="9" t="s">
        <v>128</v>
      </c>
      <c r="C466" s="9" t="s">
        <v>20</v>
      </c>
      <c r="D466" s="9" t="s">
        <v>129</v>
      </c>
      <c r="E466" s="10" t="s">
        <v>130</v>
      </c>
      <c r="F466" s="11">
        <v>2.5</v>
      </c>
      <c r="G466" s="24">
        <v>131.63999999999999</v>
      </c>
      <c r="H466" s="12">
        <f>TRUNC(TRUNC(G466 * J2, 2) + G466, 2)</f>
        <v>164.55</v>
      </c>
      <c r="I466" s="12">
        <f t="shared" si="7"/>
        <v>411.37</v>
      </c>
      <c r="J466" s="13">
        <f>I466 / J1</f>
        <v>9.3726887682461498E-4</v>
      </c>
    </row>
    <row r="467" spans="1:10" ht="39" customHeight="1" x14ac:dyDescent="0.2">
      <c r="A467" s="9" t="s">
        <v>588</v>
      </c>
      <c r="B467" s="9" t="s">
        <v>132</v>
      </c>
      <c r="C467" s="9" t="s">
        <v>20</v>
      </c>
      <c r="D467" s="9" t="s">
        <v>133</v>
      </c>
      <c r="E467" s="10" t="s">
        <v>134</v>
      </c>
      <c r="F467" s="11">
        <v>1</v>
      </c>
      <c r="G467" s="24">
        <v>248.56</v>
      </c>
      <c r="H467" s="12">
        <f>TRUNC(TRUNC(G467 * J2, 2) + G467, 2)</f>
        <v>310.7</v>
      </c>
      <c r="I467" s="12">
        <f t="shared" si="7"/>
        <v>310.7</v>
      </c>
      <c r="J467" s="13">
        <f>I467 / J1</f>
        <v>7.0790149993778804E-4</v>
      </c>
    </row>
    <row r="468" spans="1:10" ht="24" customHeight="1" x14ac:dyDescent="0.2">
      <c r="A468" s="4" t="s">
        <v>589</v>
      </c>
      <c r="B468" s="4" t="s">
        <v>13</v>
      </c>
      <c r="C468" s="4"/>
      <c r="D468" s="4" t="s">
        <v>136</v>
      </c>
      <c r="E468" s="5"/>
      <c r="F468" s="6">
        <v>1</v>
      </c>
      <c r="G468" s="23" t="s">
        <v>15</v>
      </c>
      <c r="H468" s="7">
        <f>I469 + I470</f>
        <v>694.08</v>
      </c>
      <c r="I468" s="7">
        <f t="shared" si="7"/>
        <v>694.08</v>
      </c>
      <c r="J468" s="8">
        <f>I468 / J1</f>
        <v>1.5813977247403281E-3</v>
      </c>
    </row>
    <row r="469" spans="1:10" ht="24" customHeight="1" x14ac:dyDescent="0.2">
      <c r="A469" s="9" t="s">
        <v>590</v>
      </c>
      <c r="B469" s="9" t="s">
        <v>138</v>
      </c>
      <c r="C469" s="9" t="s">
        <v>20</v>
      </c>
      <c r="D469" s="9" t="s">
        <v>139</v>
      </c>
      <c r="E469" s="10" t="s">
        <v>22</v>
      </c>
      <c r="F469" s="11">
        <v>8</v>
      </c>
      <c r="G469" s="24">
        <v>37.96</v>
      </c>
      <c r="H469" s="12">
        <f>TRUNC(TRUNC(G469 * J2, 2) + G469, 2)</f>
        <v>47.45</v>
      </c>
      <c r="I469" s="12">
        <f t="shared" si="7"/>
        <v>379.6</v>
      </c>
      <c r="J469" s="13">
        <f>I469 / J1</f>
        <v>8.6488384092817626E-4</v>
      </c>
    </row>
    <row r="470" spans="1:10" ht="24" customHeight="1" x14ac:dyDescent="0.2">
      <c r="A470" s="9" t="s">
        <v>591</v>
      </c>
      <c r="B470" s="9" t="s">
        <v>141</v>
      </c>
      <c r="C470" s="9" t="s">
        <v>20</v>
      </c>
      <c r="D470" s="9" t="s">
        <v>142</v>
      </c>
      <c r="E470" s="10" t="s">
        <v>22</v>
      </c>
      <c r="F470" s="11">
        <v>8</v>
      </c>
      <c r="G470" s="24">
        <v>31.45</v>
      </c>
      <c r="H470" s="12">
        <f>TRUNC(TRUNC(G470 * J2, 2) + G470, 2)</f>
        <v>39.31</v>
      </c>
      <c r="I470" s="12">
        <f t="shared" si="7"/>
        <v>314.48</v>
      </c>
      <c r="J470" s="13">
        <f>I470 / J1</f>
        <v>7.1651388381215194E-4</v>
      </c>
    </row>
    <row r="471" spans="1:10" ht="24" customHeight="1" x14ac:dyDescent="0.2">
      <c r="A471" s="4" t="s">
        <v>592</v>
      </c>
      <c r="B471" s="4" t="s">
        <v>13</v>
      </c>
      <c r="C471" s="4"/>
      <c r="D471" s="4" t="s">
        <v>144</v>
      </c>
      <c r="E471" s="5"/>
      <c r="F471" s="6">
        <v>1</v>
      </c>
      <c r="G471" s="23" t="s">
        <v>15</v>
      </c>
      <c r="H471" s="7">
        <f>I472</f>
        <v>1902.96</v>
      </c>
      <c r="I471" s="7">
        <f t="shared" si="7"/>
        <v>1902.96</v>
      </c>
      <c r="J471" s="8">
        <f>I471 / J1</f>
        <v>4.3357201104654436E-3</v>
      </c>
    </row>
    <row r="472" spans="1:10" ht="24" customHeight="1" x14ac:dyDescent="0.2">
      <c r="A472" s="9" t="s">
        <v>593</v>
      </c>
      <c r="B472" s="9" t="s">
        <v>146</v>
      </c>
      <c r="C472" s="9" t="s">
        <v>20</v>
      </c>
      <c r="D472" s="9" t="s">
        <v>147</v>
      </c>
      <c r="E472" s="10" t="s">
        <v>22</v>
      </c>
      <c r="F472" s="11">
        <v>12</v>
      </c>
      <c r="G472" s="24">
        <v>126.87</v>
      </c>
      <c r="H472" s="12">
        <f>TRUNC(TRUNC(G472 * J2, 2) + G472, 2)</f>
        <v>158.58000000000001</v>
      </c>
      <c r="I472" s="12">
        <f t="shared" si="7"/>
        <v>1902.96</v>
      </c>
      <c r="J472" s="13">
        <f>I472 / J1</f>
        <v>4.3357201104654436E-3</v>
      </c>
    </row>
    <row r="473" spans="1:10" ht="24" customHeight="1" x14ac:dyDescent="0.2">
      <c r="A473" s="4" t="s">
        <v>594</v>
      </c>
      <c r="B473" s="4" t="s">
        <v>13</v>
      </c>
      <c r="C473" s="4"/>
      <c r="D473" s="4" t="s">
        <v>595</v>
      </c>
      <c r="E473" s="5"/>
      <c r="F473" s="6">
        <v>1</v>
      </c>
      <c r="G473" s="23" t="s">
        <v>15</v>
      </c>
      <c r="H473" s="7">
        <f>I474 + I476 + I479 + I481 + I490 + I495 + I497 + I501 + I503 + I505 + I508 + I515 + I518</f>
        <v>24906.6</v>
      </c>
      <c r="I473" s="7">
        <f t="shared" si="7"/>
        <v>24906.6</v>
      </c>
      <c r="J473" s="8">
        <f>I473 / J1</f>
        <v>5.6747407461701031E-2</v>
      </c>
    </row>
    <row r="474" spans="1:10" ht="24" customHeight="1" x14ac:dyDescent="0.2">
      <c r="A474" s="4" t="s">
        <v>596</v>
      </c>
      <c r="B474" s="4" t="s">
        <v>13</v>
      </c>
      <c r="C474" s="4"/>
      <c r="D474" s="4" t="s">
        <v>17</v>
      </c>
      <c r="E474" s="5"/>
      <c r="F474" s="6">
        <v>1</v>
      </c>
      <c r="G474" s="23" t="s">
        <v>15</v>
      </c>
      <c r="H474" s="7">
        <f>I475</f>
        <v>1544.13</v>
      </c>
      <c r="I474" s="7">
        <f t="shared" si="7"/>
        <v>1544.13</v>
      </c>
      <c r="J474" s="8">
        <f>I474 / J1</f>
        <v>3.5181588126776209E-3</v>
      </c>
    </row>
    <row r="475" spans="1:10" ht="26.1" customHeight="1" x14ac:dyDescent="0.2">
      <c r="A475" s="9" t="s">
        <v>597</v>
      </c>
      <c r="B475" s="9" t="s">
        <v>19</v>
      </c>
      <c r="C475" s="9" t="s">
        <v>20</v>
      </c>
      <c r="D475" s="9" t="s">
        <v>21</v>
      </c>
      <c r="E475" s="10" t="s">
        <v>22</v>
      </c>
      <c r="F475" s="11">
        <v>9</v>
      </c>
      <c r="G475" s="24">
        <v>137.26</v>
      </c>
      <c r="H475" s="12">
        <f>TRUNC(TRUNC(G475 * J2, 2) + G475, 2)</f>
        <v>171.57</v>
      </c>
      <c r="I475" s="12">
        <f t="shared" si="7"/>
        <v>1544.13</v>
      </c>
      <c r="J475" s="13">
        <f>I475 / J1</f>
        <v>3.5181588126776209E-3</v>
      </c>
    </row>
    <row r="476" spans="1:10" ht="24" customHeight="1" x14ac:dyDescent="0.2">
      <c r="A476" s="4" t="s">
        <v>598</v>
      </c>
      <c r="B476" s="4" t="s">
        <v>13</v>
      </c>
      <c r="C476" s="4"/>
      <c r="D476" s="4" t="s">
        <v>24</v>
      </c>
      <c r="E476" s="5"/>
      <c r="F476" s="6">
        <v>1</v>
      </c>
      <c r="G476" s="23" t="s">
        <v>15</v>
      </c>
      <c r="H476" s="7">
        <f>I477 + I478</f>
        <v>2111.4</v>
      </c>
      <c r="I476" s="7">
        <f t="shared" si="7"/>
        <v>2111.4</v>
      </c>
      <c r="J476" s="8">
        <f>I476 / J1</f>
        <v>4.8106315641089342E-3</v>
      </c>
    </row>
    <row r="477" spans="1:10" ht="39" customHeight="1" x14ac:dyDescent="0.2">
      <c r="A477" s="9" t="s">
        <v>599</v>
      </c>
      <c r="B477" s="9" t="s">
        <v>26</v>
      </c>
      <c r="C477" s="9" t="s">
        <v>20</v>
      </c>
      <c r="D477" s="9" t="s">
        <v>27</v>
      </c>
      <c r="E477" s="10" t="s">
        <v>28</v>
      </c>
      <c r="F477" s="11">
        <v>30</v>
      </c>
      <c r="G477" s="24">
        <v>3.97</v>
      </c>
      <c r="H477" s="12">
        <f>TRUNC(TRUNC(G477 * J2, 2) + G477, 2)</f>
        <v>4.96</v>
      </c>
      <c r="I477" s="12">
        <f t="shared" si="7"/>
        <v>148.80000000000001</v>
      </c>
      <c r="J477" s="13">
        <f>I477 / J1</f>
        <v>3.3902717473686153E-4</v>
      </c>
    </row>
    <row r="478" spans="1:10" ht="51.95" customHeight="1" x14ac:dyDescent="0.2">
      <c r="A478" s="9" t="s">
        <v>600</v>
      </c>
      <c r="B478" s="9" t="s">
        <v>30</v>
      </c>
      <c r="C478" s="9" t="s">
        <v>20</v>
      </c>
      <c r="D478" s="9" t="s">
        <v>31</v>
      </c>
      <c r="E478" s="10" t="s">
        <v>28</v>
      </c>
      <c r="F478" s="11">
        <v>30</v>
      </c>
      <c r="G478" s="24">
        <v>52.34</v>
      </c>
      <c r="H478" s="12">
        <f>TRUNC(TRUNC(G478 * J2, 2) + G478, 2)</f>
        <v>65.42</v>
      </c>
      <c r="I478" s="12">
        <f t="shared" si="7"/>
        <v>1962.6</v>
      </c>
      <c r="J478" s="13">
        <f>I478 / J1</f>
        <v>4.4716043893720725E-3</v>
      </c>
    </row>
    <row r="479" spans="1:10" ht="24" customHeight="1" x14ac:dyDescent="0.2">
      <c r="A479" s="4" t="s">
        <v>601</v>
      </c>
      <c r="B479" s="4" t="s">
        <v>13</v>
      </c>
      <c r="C479" s="4"/>
      <c r="D479" s="4" t="s">
        <v>33</v>
      </c>
      <c r="E479" s="5"/>
      <c r="F479" s="6">
        <v>1</v>
      </c>
      <c r="G479" s="23" t="s">
        <v>15</v>
      </c>
      <c r="H479" s="7">
        <f>I480</f>
        <v>742.27</v>
      </c>
      <c r="I479" s="7">
        <f t="shared" si="7"/>
        <v>742.27</v>
      </c>
      <c r="J479" s="8">
        <f>I479 / J1</f>
        <v>1.6911942270963049E-3</v>
      </c>
    </row>
    <row r="480" spans="1:10" ht="39" customHeight="1" x14ac:dyDescent="0.2">
      <c r="A480" s="9" t="s">
        <v>602</v>
      </c>
      <c r="B480" s="9" t="s">
        <v>35</v>
      </c>
      <c r="C480" s="9" t="s">
        <v>36</v>
      </c>
      <c r="D480" s="9" t="s">
        <v>37</v>
      </c>
      <c r="E480" s="10" t="s">
        <v>38</v>
      </c>
      <c r="F480" s="11">
        <v>1</v>
      </c>
      <c r="G480" s="24">
        <v>593.82000000000005</v>
      </c>
      <c r="H480" s="12">
        <f>TRUNC(TRUNC(G480 * J2, 2) + G480, 2)</f>
        <v>742.27</v>
      </c>
      <c r="I480" s="12">
        <f t="shared" si="7"/>
        <v>742.27</v>
      </c>
      <c r="J480" s="13">
        <f>I480 / J1</f>
        <v>1.6911942270963049E-3</v>
      </c>
    </row>
    <row r="481" spans="1:10" ht="24" customHeight="1" x14ac:dyDescent="0.2">
      <c r="A481" s="4" t="s">
        <v>603</v>
      </c>
      <c r="B481" s="4" t="s">
        <v>13</v>
      </c>
      <c r="C481" s="4"/>
      <c r="D481" s="4" t="s">
        <v>40</v>
      </c>
      <c r="E481" s="5"/>
      <c r="F481" s="6">
        <v>1</v>
      </c>
      <c r="G481" s="23" t="s">
        <v>15</v>
      </c>
      <c r="H481" s="7">
        <f>I482 + I483 + I484 + I485 + I486 + I487 + I488 + I489</f>
        <v>1515.05</v>
      </c>
      <c r="I481" s="7">
        <f t="shared" si="7"/>
        <v>1515.05</v>
      </c>
      <c r="J481" s="8">
        <f>I481 / J1</f>
        <v>3.4519026954642606E-3</v>
      </c>
    </row>
    <row r="482" spans="1:10" ht="39" customHeight="1" x14ac:dyDescent="0.2">
      <c r="A482" s="9" t="s">
        <v>604</v>
      </c>
      <c r="B482" s="9" t="s">
        <v>42</v>
      </c>
      <c r="C482" s="9" t="s">
        <v>20</v>
      </c>
      <c r="D482" s="9" t="s">
        <v>43</v>
      </c>
      <c r="E482" s="10" t="s">
        <v>44</v>
      </c>
      <c r="F482" s="11">
        <v>24</v>
      </c>
      <c r="G482" s="24">
        <v>21.87</v>
      </c>
      <c r="H482" s="12">
        <f>TRUNC(TRUNC(G482 * J2, 2) + G482, 2)</f>
        <v>27.33</v>
      </c>
      <c r="I482" s="12">
        <f t="shared" si="7"/>
        <v>655.92</v>
      </c>
      <c r="J482" s="13">
        <f>I482 / J1</f>
        <v>1.4944536589610361E-3</v>
      </c>
    </row>
    <row r="483" spans="1:10" ht="51.95" customHeight="1" x14ac:dyDescent="0.2">
      <c r="A483" s="9" t="s">
        <v>605</v>
      </c>
      <c r="B483" s="9" t="s">
        <v>46</v>
      </c>
      <c r="C483" s="9" t="s">
        <v>36</v>
      </c>
      <c r="D483" s="9" t="s">
        <v>47</v>
      </c>
      <c r="E483" s="10" t="s">
        <v>44</v>
      </c>
      <c r="F483" s="11">
        <v>30</v>
      </c>
      <c r="G483" s="24">
        <v>11.45</v>
      </c>
      <c r="H483" s="12">
        <f>TRUNC(TRUNC(G483 * J2, 2) + G483, 2)</f>
        <v>14.31</v>
      </c>
      <c r="I483" s="12">
        <f t="shared" si="7"/>
        <v>429.3</v>
      </c>
      <c r="J483" s="13">
        <f>I483 / J1</f>
        <v>9.7812074001703384E-4</v>
      </c>
    </row>
    <row r="484" spans="1:10" ht="26.1" customHeight="1" x14ac:dyDescent="0.2">
      <c r="A484" s="9" t="s">
        <v>606</v>
      </c>
      <c r="B484" s="9" t="s">
        <v>49</v>
      </c>
      <c r="C484" s="9" t="s">
        <v>20</v>
      </c>
      <c r="D484" s="9" t="s">
        <v>50</v>
      </c>
      <c r="E484" s="10" t="s">
        <v>38</v>
      </c>
      <c r="F484" s="11">
        <v>3</v>
      </c>
      <c r="G484" s="24">
        <v>47.39</v>
      </c>
      <c r="H484" s="12">
        <f>TRUNC(TRUNC(G484 * J2, 2) + G484, 2)</f>
        <v>59.23</v>
      </c>
      <c r="I484" s="12">
        <f t="shared" si="7"/>
        <v>177.69</v>
      </c>
      <c r="J484" s="13">
        <f>I484 / J1</f>
        <v>4.0485039434807069E-4</v>
      </c>
    </row>
    <row r="485" spans="1:10" ht="26.1" customHeight="1" x14ac:dyDescent="0.2">
      <c r="A485" s="14" t="s">
        <v>607</v>
      </c>
      <c r="B485" s="14" t="s">
        <v>52</v>
      </c>
      <c r="C485" s="14" t="s">
        <v>20</v>
      </c>
      <c r="D485" s="14" t="s">
        <v>53</v>
      </c>
      <c r="E485" s="15" t="s">
        <v>38</v>
      </c>
      <c r="F485" s="16">
        <v>3</v>
      </c>
      <c r="G485" s="25">
        <v>4.29</v>
      </c>
      <c r="H485" s="17">
        <f>TRUNC(TRUNC(G485 * J2, 2) + G485, 2)</f>
        <v>5.36</v>
      </c>
      <c r="I485" s="17">
        <f t="shared" si="7"/>
        <v>16.079999999999998</v>
      </c>
      <c r="J485" s="18">
        <f>I485 / J1</f>
        <v>3.6636807592531802E-5</v>
      </c>
    </row>
    <row r="486" spans="1:10" ht="26.1" customHeight="1" x14ac:dyDescent="0.2">
      <c r="A486" s="14" t="s">
        <v>608</v>
      </c>
      <c r="B486" s="14" t="s">
        <v>55</v>
      </c>
      <c r="C486" s="14" t="s">
        <v>20</v>
      </c>
      <c r="D486" s="14" t="s">
        <v>56</v>
      </c>
      <c r="E486" s="15" t="s">
        <v>38</v>
      </c>
      <c r="F486" s="16">
        <v>3</v>
      </c>
      <c r="G486" s="25">
        <v>1.26</v>
      </c>
      <c r="H486" s="17">
        <f>TRUNC(TRUNC(G486 * J2, 2) + G486, 2)</f>
        <v>1.57</v>
      </c>
      <c r="I486" s="17">
        <f t="shared" si="7"/>
        <v>4.71</v>
      </c>
      <c r="J486" s="18">
        <f>I486 / J1</f>
        <v>1.0731303716469205E-5</v>
      </c>
    </row>
    <row r="487" spans="1:10" ht="26.1" customHeight="1" x14ac:dyDescent="0.2">
      <c r="A487" s="14" t="s">
        <v>609</v>
      </c>
      <c r="B487" s="14" t="s">
        <v>58</v>
      </c>
      <c r="C487" s="14" t="s">
        <v>20</v>
      </c>
      <c r="D487" s="14" t="s">
        <v>59</v>
      </c>
      <c r="E487" s="15" t="s">
        <v>38</v>
      </c>
      <c r="F487" s="16">
        <v>3</v>
      </c>
      <c r="G487" s="25">
        <v>1.69</v>
      </c>
      <c r="H487" s="17">
        <f>TRUNC(TRUNC(G487 * J2, 2) + G487, 2)</f>
        <v>2.11</v>
      </c>
      <c r="I487" s="17">
        <f t="shared" si="7"/>
        <v>6.33</v>
      </c>
      <c r="J487" s="18">
        <f>I487 / J1</f>
        <v>1.4422325376910841E-5</v>
      </c>
    </row>
    <row r="488" spans="1:10" ht="26.1" customHeight="1" x14ac:dyDescent="0.2">
      <c r="A488" s="14" t="s">
        <v>610</v>
      </c>
      <c r="B488" s="14" t="s">
        <v>61</v>
      </c>
      <c r="C488" s="14" t="s">
        <v>20</v>
      </c>
      <c r="D488" s="14" t="s">
        <v>62</v>
      </c>
      <c r="E488" s="15" t="s">
        <v>38</v>
      </c>
      <c r="F488" s="16">
        <v>2</v>
      </c>
      <c r="G488" s="25">
        <v>22.81</v>
      </c>
      <c r="H488" s="17">
        <f>TRUNC(TRUNC(G488 * J2, 2) + G488, 2)</f>
        <v>28.51</v>
      </c>
      <c r="I488" s="17">
        <f t="shared" si="7"/>
        <v>57.02</v>
      </c>
      <c r="J488" s="18">
        <f>I488 / J1</f>
        <v>1.2991484881381615E-4</v>
      </c>
    </row>
    <row r="489" spans="1:10" ht="39" customHeight="1" x14ac:dyDescent="0.2">
      <c r="A489" s="9" t="s">
        <v>611</v>
      </c>
      <c r="B489" s="9" t="s">
        <v>166</v>
      </c>
      <c r="C489" s="9" t="s">
        <v>20</v>
      </c>
      <c r="D489" s="9" t="s">
        <v>167</v>
      </c>
      <c r="E489" s="10" t="s">
        <v>44</v>
      </c>
      <c r="F489" s="11">
        <v>6</v>
      </c>
      <c r="G489" s="24">
        <v>22.4</v>
      </c>
      <c r="H489" s="12">
        <f>TRUNC(TRUNC(G489 * J2, 2) + G489, 2)</f>
        <v>28</v>
      </c>
      <c r="I489" s="12">
        <f t="shared" si="7"/>
        <v>168</v>
      </c>
      <c r="J489" s="13">
        <f>I489 / J1</f>
        <v>3.8277261663839201E-4</v>
      </c>
    </row>
    <row r="490" spans="1:10" ht="24" customHeight="1" x14ac:dyDescent="0.2">
      <c r="A490" s="4" t="s">
        <v>612</v>
      </c>
      <c r="B490" s="4" t="s">
        <v>13</v>
      </c>
      <c r="C490" s="4"/>
      <c r="D490" s="4" t="s">
        <v>64</v>
      </c>
      <c r="E490" s="5"/>
      <c r="F490" s="6">
        <v>1</v>
      </c>
      <c r="G490" s="23" t="s">
        <v>15</v>
      </c>
      <c r="H490" s="7">
        <f>I491 + I492 + I493 + I494</f>
        <v>699.06999999999994</v>
      </c>
      <c r="I490" s="7">
        <f t="shared" si="7"/>
        <v>699.07</v>
      </c>
      <c r="J490" s="8">
        <f>I490 / J1</f>
        <v>1.5927669828178614E-3</v>
      </c>
    </row>
    <row r="491" spans="1:10" ht="39" customHeight="1" x14ac:dyDescent="0.2">
      <c r="A491" s="9" t="s">
        <v>613</v>
      </c>
      <c r="B491" s="9" t="s">
        <v>66</v>
      </c>
      <c r="C491" s="9" t="s">
        <v>20</v>
      </c>
      <c r="D491" s="9" t="s">
        <v>67</v>
      </c>
      <c r="E491" s="10" t="s">
        <v>44</v>
      </c>
      <c r="F491" s="11">
        <v>21</v>
      </c>
      <c r="G491" s="24">
        <v>9.82</v>
      </c>
      <c r="H491" s="12">
        <f>TRUNC(TRUNC(G491 * J2, 2) + G491, 2)</f>
        <v>12.27</v>
      </c>
      <c r="I491" s="12">
        <f t="shared" si="7"/>
        <v>257.67</v>
      </c>
      <c r="J491" s="13">
        <f>I491 / J1</f>
        <v>5.8707750076913382E-4</v>
      </c>
    </row>
    <row r="492" spans="1:10" ht="39" customHeight="1" x14ac:dyDescent="0.2">
      <c r="A492" s="9" t="s">
        <v>614</v>
      </c>
      <c r="B492" s="9" t="s">
        <v>69</v>
      </c>
      <c r="C492" s="9" t="s">
        <v>36</v>
      </c>
      <c r="D492" s="9" t="s">
        <v>70</v>
      </c>
      <c r="E492" s="10" t="s">
        <v>44</v>
      </c>
      <c r="F492" s="11">
        <v>24</v>
      </c>
      <c r="G492" s="24">
        <v>9.89</v>
      </c>
      <c r="H492" s="12">
        <f>TRUNC(TRUNC(G492 * J2, 2) + G492, 2)</f>
        <v>12.36</v>
      </c>
      <c r="I492" s="12">
        <f t="shared" si="7"/>
        <v>296.64</v>
      </c>
      <c r="J492" s="13">
        <f>I492 / J1</f>
        <v>6.7586707737864638E-4</v>
      </c>
    </row>
    <row r="493" spans="1:10" ht="51.95" customHeight="1" x14ac:dyDescent="0.2">
      <c r="A493" s="9" t="s">
        <v>615</v>
      </c>
      <c r="B493" s="9" t="s">
        <v>72</v>
      </c>
      <c r="C493" s="9" t="s">
        <v>36</v>
      </c>
      <c r="D493" s="9" t="s">
        <v>73</v>
      </c>
      <c r="E493" s="10" t="s">
        <v>44</v>
      </c>
      <c r="F493" s="11">
        <v>6</v>
      </c>
      <c r="G493" s="24">
        <v>17.649999999999999</v>
      </c>
      <c r="H493" s="12">
        <f>TRUNC(TRUNC(G493 * J2, 2) + G493, 2)</f>
        <v>22.06</v>
      </c>
      <c r="I493" s="12">
        <f t="shared" si="7"/>
        <v>132.36000000000001</v>
      </c>
      <c r="J493" s="13">
        <f>I493 / J1</f>
        <v>3.0157014010867599E-4</v>
      </c>
    </row>
    <row r="494" spans="1:10" ht="39" customHeight="1" x14ac:dyDescent="0.2">
      <c r="A494" s="14" t="s">
        <v>616</v>
      </c>
      <c r="B494" s="14" t="s">
        <v>75</v>
      </c>
      <c r="C494" s="14" t="s">
        <v>20</v>
      </c>
      <c r="D494" s="14" t="s">
        <v>76</v>
      </c>
      <c r="E494" s="15" t="s">
        <v>38</v>
      </c>
      <c r="F494" s="16">
        <v>5</v>
      </c>
      <c r="G494" s="25">
        <v>1.99</v>
      </c>
      <c r="H494" s="17">
        <f>TRUNC(TRUNC(G494 * J2, 2) + G494, 2)</f>
        <v>2.48</v>
      </c>
      <c r="I494" s="17">
        <f t="shared" si="7"/>
        <v>12.4</v>
      </c>
      <c r="J494" s="18">
        <f>I494 / J1</f>
        <v>2.8252264561405125E-5</v>
      </c>
    </row>
    <row r="495" spans="1:10" ht="24" customHeight="1" x14ac:dyDescent="0.2">
      <c r="A495" s="4" t="s">
        <v>617</v>
      </c>
      <c r="B495" s="4" t="s">
        <v>13</v>
      </c>
      <c r="C495" s="4"/>
      <c r="D495" s="4" t="s">
        <v>78</v>
      </c>
      <c r="E495" s="5"/>
      <c r="F495" s="6">
        <v>1</v>
      </c>
      <c r="G495" s="23" t="s">
        <v>15</v>
      </c>
      <c r="H495" s="7">
        <f>I496</f>
        <v>27.47</v>
      </c>
      <c r="I495" s="7">
        <f t="shared" si="7"/>
        <v>27.47</v>
      </c>
      <c r="J495" s="8">
        <f>I495 / J1</f>
        <v>6.2587879637241833E-5</v>
      </c>
    </row>
    <row r="496" spans="1:10" ht="26.1" customHeight="1" x14ac:dyDescent="0.2">
      <c r="A496" s="9" t="s">
        <v>618</v>
      </c>
      <c r="B496" s="9" t="s">
        <v>80</v>
      </c>
      <c r="C496" s="9" t="s">
        <v>20</v>
      </c>
      <c r="D496" s="9" t="s">
        <v>81</v>
      </c>
      <c r="E496" s="10" t="s">
        <v>38</v>
      </c>
      <c r="F496" s="11">
        <v>1</v>
      </c>
      <c r="G496" s="24">
        <v>21.98</v>
      </c>
      <c r="H496" s="12">
        <f>TRUNC(TRUNC(G496 * J2, 2) + G496, 2)</f>
        <v>27.47</v>
      </c>
      <c r="I496" s="12">
        <f t="shared" si="7"/>
        <v>27.47</v>
      </c>
      <c r="J496" s="13">
        <f>I496 / J1</f>
        <v>6.2587879637241833E-5</v>
      </c>
    </row>
    <row r="497" spans="1:10" ht="24" customHeight="1" x14ac:dyDescent="0.2">
      <c r="A497" s="4" t="s">
        <v>619</v>
      </c>
      <c r="B497" s="4" t="s">
        <v>13</v>
      </c>
      <c r="C497" s="4"/>
      <c r="D497" s="4" t="s">
        <v>83</v>
      </c>
      <c r="E497" s="5"/>
      <c r="F497" s="6">
        <v>1</v>
      </c>
      <c r="G497" s="23" t="s">
        <v>15</v>
      </c>
      <c r="H497" s="7">
        <f>I498 + I499 + I500</f>
        <v>1241.5</v>
      </c>
      <c r="I497" s="7">
        <f t="shared" si="7"/>
        <v>1241.5</v>
      </c>
      <c r="J497" s="8">
        <f>I497 / J1</f>
        <v>2.8286440687890694E-3</v>
      </c>
    </row>
    <row r="498" spans="1:10" ht="39" customHeight="1" x14ac:dyDescent="0.2">
      <c r="A498" s="9" t="s">
        <v>620</v>
      </c>
      <c r="B498" s="9" t="s">
        <v>85</v>
      </c>
      <c r="C498" s="9" t="s">
        <v>36</v>
      </c>
      <c r="D498" s="9" t="s">
        <v>86</v>
      </c>
      <c r="E498" s="10" t="s">
        <v>44</v>
      </c>
      <c r="F498" s="11">
        <v>55</v>
      </c>
      <c r="G498" s="24">
        <v>8.36</v>
      </c>
      <c r="H498" s="12">
        <f>TRUNC(TRUNC(G498 * J2, 2) + G498, 2)</f>
        <v>10.45</v>
      </c>
      <c r="I498" s="12">
        <f t="shared" si="7"/>
        <v>574.75</v>
      </c>
      <c r="J498" s="13">
        <f>I498 / J1</f>
        <v>1.3095152465054513E-3</v>
      </c>
    </row>
    <row r="499" spans="1:10" ht="39" customHeight="1" x14ac:dyDescent="0.2">
      <c r="A499" s="9" t="s">
        <v>621</v>
      </c>
      <c r="B499" s="9" t="s">
        <v>88</v>
      </c>
      <c r="C499" s="9" t="s">
        <v>36</v>
      </c>
      <c r="D499" s="9" t="s">
        <v>89</v>
      </c>
      <c r="E499" s="10" t="s">
        <v>44</v>
      </c>
      <c r="F499" s="11">
        <v>55</v>
      </c>
      <c r="G499" s="24">
        <v>8.36</v>
      </c>
      <c r="H499" s="12">
        <f>TRUNC(TRUNC(G499 * J2, 2) + G499, 2)</f>
        <v>10.45</v>
      </c>
      <c r="I499" s="12">
        <f t="shared" si="7"/>
        <v>574.75</v>
      </c>
      <c r="J499" s="13">
        <f>I499 / J1</f>
        <v>1.3095152465054513E-3</v>
      </c>
    </row>
    <row r="500" spans="1:10" ht="26.1" customHeight="1" x14ac:dyDescent="0.2">
      <c r="A500" s="9" t="s">
        <v>622</v>
      </c>
      <c r="B500" s="9" t="s">
        <v>91</v>
      </c>
      <c r="C500" s="9" t="s">
        <v>36</v>
      </c>
      <c r="D500" s="9" t="s">
        <v>92</v>
      </c>
      <c r="E500" s="10" t="s">
        <v>38</v>
      </c>
      <c r="F500" s="11">
        <v>4</v>
      </c>
      <c r="G500" s="24">
        <v>18.399999999999999</v>
      </c>
      <c r="H500" s="12">
        <f>TRUNC(TRUNC(G500 * J2, 2) + G500, 2)</f>
        <v>23</v>
      </c>
      <c r="I500" s="12">
        <f t="shared" si="7"/>
        <v>92</v>
      </c>
      <c r="J500" s="13">
        <f>I500 / J1</f>
        <v>2.0961357577816705E-4</v>
      </c>
    </row>
    <row r="501" spans="1:10" ht="24" customHeight="1" x14ac:dyDescent="0.2">
      <c r="A501" s="4" t="s">
        <v>623</v>
      </c>
      <c r="B501" s="4" t="s">
        <v>13</v>
      </c>
      <c r="C501" s="4"/>
      <c r="D501" s="4" t="s">
        <v>94</v>
      </c>
      <c r="E501" s="5"/>
      <c r="F501" s="6">
        <v>1</v>
      </c>
      <c r="G501" s="23" t="s">
        <v>15</v>
      </c>
      <c r="H501" s="7">
        <f>I502</f>
        <v>640.66999999999996</v>
      </c>
      <c r="I501" s="7">
        <f t="shared" si="7"/>
        <v>640.66999999999996</v>
      </c>
      <c r="J501" s="8">
        <f>I501 / J1</f>
        <v>1.4597079303673725E-3</v>
      </c>
    </row>
    <row r="502" spans="1:10" ht="39" customHeight="1" x14ac:dyDescent="0.2">
      <c r="A502" s="9" t="s">
        <v>624</v>
      </c>
      <c r="B502" s="9" t="s">
        <v>96</v>
      </c>
      <c r="C502" s="9" t="s">
        <v>36</v>
      </c>
      <c r="D502" s="9" t="s">
        <v>97</v>
      </c>
      <c r="E502" s="10" t="s">
        <v>38</v>
      </c>
      <c r="F502" s="11">
        <v>1</v>
      </c>
      <c r="G502" s="24">
        <v>512.54</v>
      </c>
      <c r="H502" s="12">
        <f>TRUNC(TRUNC(G502 * J2, 2) + G502, 2)</f>
        <v>640.66999999999996</v>
      </c>
      <c r="I502" s="12">
        <f t="shared" si="7"/>
        <v>640.66999999999996</v>
      </c>
      <c r="J502" s="13">
        <f>I502 / J1</f>
        <v>1.4597079303673725E-3</v>
      </c>
    </row>
    <row r="503" spans="1:10" ht="24" customHeight="1" x14ac:dyDescent="0.2">
      <c r="A503" s="4" t="s">
        <v>625</v>
      </c>
      <c r="B503" s="4" t="s">
        <v>13</v>
      </c>
      <c r="C503" s="4"/>
      <c r="D503" s="4" t="s">
        <v>99</v>
      </c>
      <c r="E503" s="5"/>
      <c r="F503" s="6">
        <v>1</v>
      </c>
      <c r="G503" s="23" t="s">
        <v>15</v>
      </c>
      <c r="H503" s="7">
        <f>I504</f>
        <v>502.18</v>
      </c>
      <c r="I503" s="7">
        <f t="shared" si="7"/>
        <v>502.18</v>
      </c>
      <c r="J503" s="8">
        <f>I503 / J1</f>
        <v>1.1441711465682602E-3</v>
      </c>
    </row>
    <row r="504" spans="1:10" ht="39" customHeight="1" x14ac:dyDescent="0.2">
      <c r="A504" s="9" t="s">
        <v>626</v>
      </c>
      <c r="B504" s="9" t="s">
        <v>101</v>
      </c>
      <c r="C504" s="9" t="s">
        <v>36</v>
      </c>
      <c r="D504" s="9" t="s">
        <v>102</v>
      </c>
      <c r="E504" s="10" t="s">
        <v>38</v>
      </c>
      <c r="F504" s="11">
        <v>1</v>
      </c>
      <c r="G504" s="24">
        <v>401.75</v>
      </c>
      <c r="H504" s="12">
        <f>TRUNC(TRUNC(G504 * J2, 2) + G504, 2)</f>
        <v>502.18</v>
      </c>
      <c r="I504" s="12">
        <f t="shared" si="7"/>
        <v>502.18</v>
      </c>
      <c r="J504" s="13">
        <f>I504 / J1</f>
        <v>1.1441711465682602E-3</v>
      </c>
    </row>
    <row r="505" spans="1:10" ht="24" customHeight="1" x14ac:dyDescent="0.2">
      <c r="A505" s="4" t="s">
        <v>627</v>
      </c>
      <c r="B505" s="4" t="s">
        <v>13</v>
      </c>
      <c r="C505" s="4"/>
      <c r="D505" s="4" t="s">
        <v>184</v>
      </c>
      <c r="E505" s="5"/>
      <c r="F505" s="6">
        <v>1</v>
      </c>
      <c r="G505" s="23" t="s">
        <v>15</v>
      </c>
      <c r="H505" s="7">
        <f>I506 + I507</f>
        <v>6655.31</v>
      </c>
      <c r="I505" s="7">
        <f t="shared" si="7"/>
        <v>6655.31</v>
      </c>
      <c r="J505" s="8">
        <f>I505 / J1</f>
        <v>1.5163514424045576E-2</v>
      </c>
    </row>
    <row r="506" spans="1:10" ht="39" customHeight="1" x14ac:dyDescent="0.2">
      <c r="A506" s="9" t="s">
        <v>628</v>
      </c>
      <c r="B506" s="9" t="s">
        <v>106</v>
      </c>
      <c r="C506" s="9" t="s">
        <v>36</v>
      </c>
      <c r="D506" s="9" t="s">
        <v>107</v>
      </c>
      <c r="E506" s="10" t="s">
        <v>38</v>
      </c>
      <c r="F506" s="11">
        <v>1</v>
      </c>
      <c r="G506" s="24">
        <v>5290.94</v>
      </c>
      <c r="H506" s="12">
        <f>TRUNC(TRUNC(G506 * J2, 2) + G506, 2)</f>
        <v>6613.67</v>
      </c>
      <c r="I506" s="12">
        <f t="shared" si="7"/>
        <v>6613.67</v>
      </c>
      <c r="J506" s="13">
        <f>I506 / J1</f>
        <v>1.5068641496921631E-2</v>
      </c>
    </row>
    <row r="507" spans="1:10" ht="26.1" customHeight="1" x14ac:dyDescent="0.2">
      <c r="A507" s="14" t="s">
        <v>629</v>
      </c>
      <c r="B507" s="14" t="s">
        <v>109</v>
      </c>
      <c r="C507" s="14" t="s">
        <v>36</v>
      </c>
      <c r="D507" s="14" t="s">
        <v>110</v>
      </c>
      <c r="E507" s="15" t="s">
        <v>38</v>
      </c>
      <c r="F507" s="16">
        <v>2</v>
      </c>
      <c r="G507" s="25">
        <v>16.66</v>
      </c>
      <c r="H507" s="17">
        <f>TRUNC(TRUNC(G507 * J2, 2) + G507, 2)</f>
        <v>20.82</v>
      </c>
      <c r="I507" s="17">
        <f t="shared" si="7"/>
        <v>41.64</v>
      </c>
      <c r="J507" s="18">
        <f>I507 / J1</f>
        <v>9.4872927123944303E-5</v>
      </c>
    </row>
    <row r="508" spans="1:10" ht="24" customHeight="1" x14ac:dyDescent="0.2">
      <c r="A508" s="4" t="s">
        <v>630</v>
      </c>
      <c r="B508" s="4" t="s">
        <v>13</v>
      </c>
      <c r="C508" s="4"/>
      <c r="D508" s="4" t="s">
        <v>112</v>
      </c>
      <c r="E508" s="5"/>
      <c r="F508" s="6">
        <v>1</v>
      </c>
      <c r="G508" s="23" t="s">
        <v>15</v>
      </c>
      <c r="H508" s="7">
        <f>I509 + I510 + I511 + I512 + I513 + I514</f>
        <v>6630.51</v>
      </c>
      <c r="I508" s="7">
        <f t="shared" si="7"/>
        <v>6630.51</v>
      </c>
      <c r="J508" s="8">
        <f>I508 / J1</f>
        <v>1.5107009894922765E-2</v>
      </c>
    </row>
    <row r="509" spans="1:10" ht="24" customHeight="1" x14ac:dyDescent="0.2">
      <c r="A509" s="9" t="s">
        <v>631</v>
      </c>
      <c r="B509" s="9" t="s">
        <v>114</v>
      </c>
      <c r="C509" s="9" t="s">
        <v>36</v>
      </c>
      <c r="D509" s="9" t="s">
        <v>115</v>
      </c>
      <c r="E509" s="10" t="s">
        <v>38</v>
      </c>
      <c r="F509" s="11">
        <v>20</v>
      </c>
      <c r="G509" s="24">
        <v>38.159999999999997</v>
      </c>
      <c r="H509" s="12">
        <f>TRUNC(TRUNC(G509 * J2, 2) + G509, 2)</f>
        <v>47.7</v>
      </c>
      <c r="I509" s="12">
        <f t="shared" si="7"/>
        <v>954</v>
      </c>
      <c r="J509" s="13">
        <f>I509 / J1</f>
        <v>2.1736016444822972E-3</v>
      </c>
    </row>
    <row r="510" spans="1:10" ht="39" customHeight="1" x14ac:dyDescent="0.2">
      <c r="A510" s="9" t="s">
        <v>632</v>
      </c>
      <c r="B510" s="9" t="s">
        <v>117</v>
      </c>
      <c r="C510" s="9" t="s">
        <v>36</v>
      </c>
      <c r="D510" s="9" t="s">
        <v>118</v>
      </c>
      <c r="E510" s="10" t="s">
        <v>38</v>
      </c>
      <c r="F510" s="11">
        <v>5</v>
      </c>
      <c r="G510" s="24">
        <v>787.42</v>
      </c>
      <c r="H510" s="12">
        <f>TRUNC(TRUNC(G510 * J2, 2) + G510, 2)</f>
        <v>984.27</v>
      </c>
      <c r="I510" s="12">
        <f t="shared" si="7"/>
        <v>4921.3500000000004</v>
      </c>
      <c r="J510" s="13">
        <f>I510 / J1</f>
        <v>1.1212845338650896E-2</v>
      </c>
    </row>
    <row r="511" spans="1:10" ht="51.95" customHeight="1" x14ac:dyDescent="0.2">
      <c r="A511" s="9" t="s">
        <v>633</v>
      </c>
      <c r="B511" s="9" t="s">
        <v>120</v>
      </c>
      <c r="C511" s="9" t="s">
        <v>20</v>
      </c>
      <c r="D511" s="9" t="s">
        <v>121</v>
      </c>
      <c r="E511" s="10" t="s">
        <v>122</v>
      </c>
      <c r="F511" s="11">
        <v>3</v>
      </c>
      <c r="G511" s="24">
        <v>3.03</v>
      </c>
      <c r="H511" s="12">
        <f>TRUNC(TRUNC(G511 * J2, 2) + G511, 2)</f>
        <v>3.78</v>
      </c>
      <c r="I511" s="12">
        <f t="shared" si="7"/>
        <v>11.34</v>
      </c>
      <c r="J511" s="13">
        <f>I511 / J1</f>
        <v>2.5837151623091459E-5</v>
      </c>
    </row>
    <row r="512" spans="1:10" ht="39" customHeight="1" x14ac:dyDescent="0.2">
      <c r="A512" s="9" t="s">
        <v>634</v>
      </c>
      <c r="B512" s="9" t="s">
        <v>124</v>
      </c>
      <c r="C512" s="9" t="s">
        <v>20</v>
      </c>
      <c r="D512" s="9" t="s">
        <v>125</v>
      </c>
      <c r="E512" s="10" t="s">
        <v>126</v>
      </c>
      <c r="F512" s="11">
        <v>0.6</v>
      </c>
      <c r="G512" s="24">
        <v>29.01</v>
      </c>
      <c r="H512" s="12">
        <f>TRUNC(TRUNC(G512 * J2, 2) + G512, 2)</f>
        <v>36.26</v>
      </c>
      <c r="I512" s="12">
        <f t="shared" si="7"/>
        <v>21.75</v>
      </c>
      <c r="J512" s="13">
        <f>I512 / J1</f>
        <v>4.9555383404077539E-5</v>
      </c>
    </row>
    <row r="513" spans="1:10" ht="39" customHeight="1" x14ac:dyDescent="0.2">
      <c r="A513" s="9" t="s">
        <v>635</v>
      </c>
      <c r="B513" s="9" t="s">
        <v>128</v>
      </c>
      <c r="C513" s="9" t="s">
        <v>20</v>
      </c>
      <c r="D513" s="9" t="s">
        <v>129</v>
      </c>
      <c r="E513" s="10" t="s">
        <v>130</v>
      </c>
      <c r="F513" s="11">
        <v>2.5</v>
      </c>
      <c r="G513" s="24">
        <v>131.63999999999999</v>
      </c>
      <c r="H513" s="12">
        <f>TRUNC(TRUNC(G513 * J2, 2) + G513, 2)</f>
        <v>164.55</v>
      </c>
      <c r="I513" s="12">
        <f t="shared" si="7"/>
        <v>411.37</v>
      </c>
      <c r="J513" s="13">
        <f>I513 / J1</f>
        <v>9.3726887682461498E-4</v>
      </c>
    </row>
    <row r="514" spans="1:10" ht="39" customHeight="1" x14ac:dyDescent="0.2">
      <c r="A514" s="9" t="s">
        <v>636</v>
      </c>
      <c r="B514" s="9" t="s">
        <v>132</v>
      </c>
      <c r="C514" s="9" t="s">
        <v>20</v>
      </c>
      <c r="D514" s="9" t="s">
        <v>133</v>
      </c>
      <c r="E514" s="10" t="s">
        <v>134</v>
      </c>
      <c r="F514" s="11">
        <v>1</v>
      </c>
      <c r="G514" s="24">
        <v>248.56</v>
      </c>
      <c r="H514" s="12">
        <f>TRUNC(TRUNC(G514 * J2, 2) + G514, 2)</f>
        <v>310.7</v>
      </c>
      <c r="I514" s="12">
        <f t="shared" si="7"/>
        <v>310.7</v>
      </c>
      <c r="J514" s="13">
        <f>I514 / J1</f>
        <v>7.0790149993778804E-4</v>
      </c>
    </row>
    <row r="515" spans="1:10" ht="24" customHeight="1" x14ac:dyDescent="0.2">
      <c r="A515" s="4" t="s">
        <v>637</v>
      </c>
      <c r="B515" s="4" t="s">
        <v>13</v>
      </c>
      <c r="C515" s="4"/>
      <c r="D515" s="4" t="s">
        <v>136</v>
      </c>
      <c r="E515" s="5"/>
      <c r="F515" s="6">
        <v>1</v>
      </c>
      <c r="G515" s="23" t="s">
        <v>15</v>
      </c>
      <c r="H515" s="7">
        <f>I516 + I517</f>
        <v>694.08</v>
      </c>
      <c r="I515" s="7">
        <f t="shared" si="7"/>
        <v>694.08</v>
      </c>
      <c r="J515" s="8">
        <f>I515 / J1</f>
        <v>1.5813977247403281E-3</v>
      </c>
    </row>
    <row r="516" spans="1:10" ht="24" customHeight="1" x14ac:dyDescent="0.2">
      <c r="A516" s="9" t="s">
        <v>638</v>
      </c>
      <c r="B516" s="9" t="s">
        <v>138</v>
      </c>
      <c r="C516" s="9" t="s">
        <v>20</v>
      </c>
      <c r="D516" s="9" t="s">
        <v>139</v>
      </c>
      <c r="E516" s="10" t="s">
        <v>22</v>
      </c>
      <c r="F516" s="11">
        <v>8</v>
      </c>
      <c r="G516" s="24">
        <v>37.96</v>
      </c>
      <c r="H516" s="12">
        <f>TRUNC(TRUNC(G516 * J2, 2) + G516, 2)</f>
        <v>47.45</v>
      </c>
      <c r="I516" s="12">
        <f t="shared" ref="I516:I579" si="8">TRUNC(F516 * H516,2)</f>
        <v>379.6</v>
      </c>
      <c r="J516" s="13">
        <f>I516 / J1</f>
        <v>8.6488384092817626E-4</v>
      </c>
    </row>
    <row r="517" spans="1:10" ht="24" customHeight="1" x14ac:dyDescent="0.2">
      <c r="A517" s="9" t="s">
        <v>639</v>
      </c>
      <c r="B517" s="9" t="s">
        <v>141</v>
      </c>
      <c r="C517" s="9" t="s">
        <v>20</v>
      </c>
      <c r="D517" s="9" t="s">
        <v>142</v>
      </c>
      <c r="E517" s="10" t="s">
        <v>22</v>
      </c>
      <c r="F517" s="11">
        <v>8</v>
      </c>
      <c r="G517" s="24">
        <v>31.45</v>
      </c>
      <c r="H517" s="12">
        <f>TRUNC(TRUNC(G517 * J2, 2) + G517, 2)</f>
        <v>39.31</v>
      </c>
      <c r="I517" s="12">
        <f t="shared" si="8"/>
        <v>314.48</v>
      </c>
      <c r="J517" s="13">
        <f>I517 / J1</f>
        <v>7.1651388381215194E-4</v>
      </c>
    </row>
    <row r="518" spans="1:10" ht="24" customHeight="1" x14ac:dyDescent="0.2">
      <c r="A518" s="4" t="s">
        <v>640</v>
      </c>
      <c r="B518" s="4" t="s">
        <v>13</v>
      </c>
      <c r="C518" s="4"/>
      <c r="D518" s="4" t="s">
        <v>144</v>
      </c>
      <c r="E518" s="5"/>
      <c r="F518" s="6">
        <v>1</v>
      </c>
      <c r="G518" s="23" t="s">
        <v>15</v>
      </c>
      <c r="H518" s="7">
        <f>I519</f>
        <v>1902.96</v>
      </c>
      <c r="I518" s="7">
        <f t="shared" si="8"/>
        <v>1902.96</v>
      </c>
      <c r="J518" s="8">
        <f>I518 / J1</f>
        <v>4.3357201104654436E-3</v>
      </c>
    </row>
    <row r="519" spans="1:10" ht="24" customHeight="1" x14ac:dyDescent="0.2">
      <c r="A519" s="9" t="s">
        <v>641</v>
      </c>
      <c r="B519" s="9" t="s">
        <v>146</v>
      </c>
      <c r="C519" s="9" t="s">
        <v>20</v>
      </c>
      <c r="D519" s="9" t="s">
        <v>147</v>
      </c>
      <c r="E519" s="10" t="s">
        <v>22</v>
      </c>
      <c r="F519" s="11">
        <v>12</v>
      </c>
      <c r="G519" s="24">
        <v>126.87</v>
      </c>
      <c r="H519" s="12">
        <f>TRUNC(TRUNC(G519 * J2, 2) + G519, 2)</f>
        <v>158.58000000000001</v>
      </c>
      <c r="I519" s="12">
        <f t="shared" si="8"/>
        <v>1902.96</v>
      </c>
      <c r="J519" s="13">
        <f>I519 / J1</f>
        <v>4.3357201104654436E-3</v>
      </c>
    </row>
    <row r="520" spans="1:10" ht="24" customHeight="1" x14ac:dyDescent="0.2">
      <c r="A520" s="4" t="s">
        <v>642</v>
      </c>
      <c r="B520" s="4" t="s">
        <v>13</v>
      </c>
      <c r="C520" s="4"/>
      <c r="D520" s="4" t="s">
        <v>643</v>
      </c>
      <c r="E520" s="5"/>
      <c r="F520" s="6">
        <v>1</v>
      </c>
      <c r="G520" s="23" t="s">
        <v>15</v>
      </c>
      <c r="H520" s="7">
        <f>I521 + I523 + I526 + I528 + I537 + I542 + I544 + I548 + I550 + I552 + I555 + I562 + I565</f>
        <v>24906.440000000002</v>
      </c>
      <c r="I520" s="7">
        <f t="shared" si="8"/>
        <v>24906.44</v>
      </c>
      <c r="J520" s="8">
        <f>I520 / J1</f>
        <v>5.6747042916351853E-2</v>
      </c>
    </row>
    <row r="521" spans="1:10" ht="24" customHeight="1" x14ac:dyDescent="0.2">
      <c r="A521" s="4" t="s">
        <v>644</v>
      </c>
      <c r="B521" s="4" t="s">
        <v>13</v>
      </c>
      <c r="C521" s="4"/>
      <c r="D521" s="4" t="s">
        <v>17</v>
      </c>
      <c r="E521" s="5"/>
      <c r="F521" s="6">
        <v>1</v>
      </c>
      <c r="G521" s="23" t="s">
        <v>15</v>
      </c>
      <c r="H521" s="7">
        <f>I522</f>
        <v>1544.13</v>
      </c>
      <c r="I521" s="7">
        <f t="shared" si="8"/>
        <v>1544.13</v>
      </c>
      <c r="J521" s="8">
        <f>I521 / J1</f>
        <v>3.5181588126776209E-3</v>
      </c>
    </row>
    <row r="522" spans="1:10" ht="26.1" customHeight="1" x14ac:dyDescent="0.2">
      <c r="A522" s="9" t="s">
        <v>645</v>
      </c>
      <c r="B522" s="9" t="s">
        <v>19</v>
      </c>
      <c r="C522" s="9" t="s">
        <v>20</v>
      </c>
      <c r="D522" s="9" t="s">
        <v>21</v>
      </c>
      <c r="E522" s="10" t="s">
        <v>22</v>
      </c>
      <c r="F522" s="11">
        <v>9</v>
      </c>
      <c r="G522" s="24">
        <v>137.26</v>
      </c>
      <c r="H522" s="12">
        <f>TRUNC(TRUNC(G522 * J2, 2) + G522, 2)</f>
        <v>171.57</v>
      </c>
      <c r="I522" s="12">
        <f t="shared" si="8"/>
        <v>1544.13</v>
      </c>
      <c r="J522" s="13">
        <f>I522 / J1</f>
        <v>3.5181588126776209E-3</v>
      </c>
    </row>
    <row r="523" spans="1:10" ht="24" customHeight="1" x14ac:dyDescent="0.2">
      <c r="A523" s="4" t="s">
        <v>646</v>
      </c>
      <c r="B523" s="4" t="s">
        <v>13</v>
      </c>
      <c r="C523" s="4"/>
      <c r="D523" s="4" t="s">
        <v>24</v>
      </c>
      <c r="E523" s="5"/>
      <c r="F523" s="6">
        <v>1</v>
      </c>
      <c r="G523" s="23" t="s">
        <v>15</v>
      </c>
      <c r="H523" s="7">
        <f>I524 + I525</f>
        <v>2111.4</v>
      </c>
      <c r="I523" s="7">
        <f t="shared" si="8"/>
        <v>2111.4</v>
      </c>
      <c r="J523" s="8">
        <f>I523 / J1</f>
        <v>4.8106315641089342E-3</v>
      </c>
    </row>
    <row r="524" spans="1:10" ht="39" customHeight="1" x14ac:dyDescent="0.2">
      <c r="A524" s="9" t="s">
        <v>647</v>
      </c>
      <c r="B524" s="9" t="s">
        <v>26</v>
      </c>
      <c r="C524" s="9" t="s">
        <v>20</v>
      </c>
      <c r="D524" s="9" t="s">
        <v>27</v>
      </c>
      <c r="E524" s="10" t="s">
        <v>28</v>
      </c>
      <c r="F524" s="11">
        <v>30</v>
      </c>
      <c r="G524" s="24">
        <v>3.97</v>
      </c>
      <c r="H524" s="12">
        <f>TRUNC(TRUNC(G524 * J2, 2) + G524, 2)</f>
        <v>4.96</v>
      </c>
      <c r="I524" s="12">
        <f t="shared" si="8"/>
        <v>148.80000000000001</v>
      </c>
      <c r="J524" s="13">
        <f>I524 / J1</f>
        <v>3.3902717473686153E-4</v>
      </c>
    </row>
    <row r="525" spans="1:10" ht="51.95" customHeight="1" x14ac:dyDescent="0.2">
      <c r="A525" s="9" t="s">
        <v>648</v>
      </c>
      <c r="B525" s="9" t="s">
        <v>30</v>
      </c>
      <c r="C525" s="9" t="s">
        <v>20</v>
      </c>
      <c r="D525" s="9" t="s">
        <v>31</v>
      </c>
      <c r="E525" s="10" t="s">
        <v>28</v>
      </c>
      <c r="F525" s="11">
        <v>30</v>
      </c>
      <c r="G525" s="24">
        <v>52.34</v>
      </c>
      <c r="H525" s="12">
        <f>TRUNC(TRUNC(G525 * J2, 2) + G525, 2)</f>
        <v>65.42</v>
      </c>
      <c r="I525" s="12">
        <f t="shared" si="8"/>
        <v>1962.6</v>
      </c>
      <c r="J525" s="13">
        <f>I525 / J1</f>
        <v>4.4716043893720725E-3</v>
      </c>
    </row>
    <row r="526" spans="1:10" ht="24" customHeight="1" x14ac:dyDescent="0.2">
      <c r="A526" s="4" t="s">
        <v>649</v>
      </c>
      <c r="B526" s="4" t="s">
        <v>13</v>
      </c>
      <c r="C526" s="4"/>
      <c r="D526" s="4" t="s">
        <v>33</v>
      </c>
      <c r="E526" s="5"/>
      <c r="F526" s="6">
        <v>1</v>
      </c>
      <c r="G526" s="23" t="s">
        <v>15</v>
      </c>
      <c r="H526" s="7">
        <f>I527</f>
        <v>742.27</v>
      </c>
      <c r="I526" s="7">
        <f t="shared" si="8"/>
        <v>742.27</v>
      </c>
      <c r="J526" s="8">
        <f>I526 / J1</f>
        <v>1.6911942270963049E-3</v>
      </c>
    </row>
    <row r="527" spans="1:10" ht="39" customHeight="1" x14ac:dyDescent="0.2">
      <c r="A527" s="9" t="s">
        <v>650</v>
      </c>
      <c r="B527" s="9" t="s">
        <v>35</v>
      </c>
      <c r="C527" s="9" t="s">
        <v>36</v>
      </c>
      <c r="D527" s="9" t="s">
        <v>37</v>
      </c>
      <c r="E527" s="10" t="s">
        <v>38</v>
      </c>
      <c r="F527" s="11">
        <v>1</v>
      </c>
      <c r="G527" s="24">
        <v>593.82000000000005</v>
      </c>
      <c r="H527" s="12">
        <f>TRUNC(TRUNC(G527 * J2, 2) + G527, 2)</f>
        <v>742.27</v>
      </c>
      <c r="I527" s="12">
        <f t="shared" si="8"/>
        <v>742.27</v>
      </c>
      <c r="J527" s="13">
        <f>I527 / J1</f>
        <v>1.6911942270963049E-3</v>
      </c>
    </row>
    <row r="528" spans="1:10" ht="24" customHeight="1" x14ac:dyDescent="0.2">
      <c r="A528" s="4" t="s">
        <v>651</v>
      </c>
      <c r="B528" s="4" t="s">
        <v>13</v>
      </c>
      <c r="C528" s="4"/>
      <c r="D528" s="4" t="s">
        <v>40</v>
      </c>
      <c r="E528" s="5"/>
      <c r="F528" s="6">
        <v>1</v>
      </c>
      <c r="G528" s="23" t="s">
        <v>15</v>
      </c>
      <c r="H528" s="7">
        <f>I529 + I530 + I531 + I532 + I533 + I534 + I535 + I536</f>
        <v>1516.3899999999999</v>
      </c>
      <c r="I528" s="7">
        <f t="shared" si="8"/>
        <v>1516.39</v>
      </c>
      <c r="J528" s="8">
        <f>I528 / J1</f>
        <v>3.4549557627636387E-3</v>
      </c>
    </row>
    <row r="529" spans="1:10" ht="39" customHeight="1" x14ac:dyDescent="0.2">
      <c r="A529" s="9" t="s">
        <v>652</v>
      </c>
      <c r="B529" s="9" t="s">
        <v>42</v>
      </c>
      <c r="C529" s="9" t="s">
        <v>20</v>
      </c>
      <c r="D529" s="9" t="s">
        <v>43</v>
      </c>
      <c r="E529" s="10" t="s">
        <v>44</v>
      </c>
      <c r="F529" s="11">
        <v>22</v>
      </c>
      <c r="G529" s="24">
        <v>21.87</v>
      </c>
      <c r="H529" s="12">
        <f>TRUNC(TRUNC(G529 * J2, 2) + G529, 2)</f>
        <v>27.33</v>
      </c>
      <c r="I529" s="12">
        <f t="shared" si="8"/>
        <v>601.26</v>
      </c>
      <c r="J529" s="13">
        <f>I529 / J1</f>
        <v>1.3699158540476165E-3</v>
      </c>
    </row>
    <row r="530" spans="1:10" ht="51.95" customHeight="1" x14ac:dyDescent="0.2">
      <c r="A530" s="9" t="s">
        <v>653</v>
      </c>
      <c r="B530" s="9" t="s">
        <v>46</v>
      </c>
      <c r="C530" s="9" t="s">
        <v>36</v>
      </c>
      <c r="D530" s="9" t="s">
        <v>47</v>
      </c>
      <c r="E530" s="10" t="s">
        <v>44</v>
      </c>
      <c r="F530" s="11">
        <v>30</v>
      </c>
      <c r="G530" s="24">
        <v>11.45</v>
      </c>
      <c r="H530" s="12">
        <f>TRUNC(TRUNC(G530 * J2, 2) + G530, 2)</f>
        <v>14.31</v>
      </c>
      <c r="I530" s="12">
        <f t="shared" si="8"/>
        <v>429.3</v>
      </c>
      <c r="J530" s="13">
        <f>I530 / J1</f>
        <v>9.7812074001703384E-4</v>
      </c>
    </row>
    <row r="531" spans="1:10" ht="26.1" customHeight="1" x14ac:dyDescent="0.2">
      <c r="A531" s="9" t="s">
        <v>654</v>
      </c>
      <c r="B531" s="9" t="s">
        <v>49</v>
      </c>
      <c r="C531" s="9" t="s">
        <v>20</v>
      </c>
      <c r="D531" s="9" t="s">
        <v>50</v>
      </c>
      <c r="E531" s="10" t="s">
        <v>38</v>
      </c>
      <c r="F531" s="11">
        <v>3</v>
      </c>
      <c r="G531" s="24">
        <v>47.39</v>
      </c>
      <c r="H531" s="12">
        <f>TRUNC(TRUNC(G531 * J2, 2) + G531, 2)</f>
        <v>59.23</v>
      </c>
      <c r="I531" s="12">
        <f t="shared" si="8"/>
        <v>177.69</v>
      </c>
      <c r="J531" s="13">
        <f>I531 / J1</f>
        <v>4.0485039434807069E-4</v>
      </c>
    </row>
    <row r="532" spans="1:10" ht="26.1" customHeight="1" x14ac:dyDescent="0.2">
      <c r="A532" s="14" t="s">
        <v>655</v>
      </c>
      <c r="B532" s="14" t="s">
        <v>52</v>
      </c>
      <c r="C532" s="14" t="s">
        <v>20</v>
      </c>
      <c r="D532" s="14" t="s">
        <v>53</v>
      </c>
      <c r="E532" s="15" t="s">
        <v>38</v>
      </c>
      <c r="F532" s="16">
        <v>3</v>
      </c>
      <c r="G532" s="25">
        <v>4.29</v>
      </c>
      <c r="H532" s="17">
        <f>TRUNC(TRUNC(G532 * J2, 2) + G532, 2)</f>
        <v>5.36</v>
      </c>
      <c r="I532" s="17">
        <f t="shared" si="8"/>
        <v>16.079999999999998</v>
      </c>
      <c r="J532" s="18">
        <f>I532 / J1</f>
        <v>3.6636807592531802E-5</v>
      </c>
    </row>
    <row r="533" spans="1:10" ht="26.1" customHeight="1" x14ac:dyDescent="0.2">
      <c r="A533" s="14" t="s">
        <v>656</v>
      </c>
      <c r="B533" s="14" t="s">
        <v>55</v>
      </c>
      <c r="C533" s="14" t="s">
        <v>20</v>
      </c>
      <c r="D533" s="14" t="s">
        <v>56</v>
      </c>
      <c r="E533" s="15" t="s">
        <v>38</v>
      </c>
      <c r="F533" s="16">
        <v>3</v>
      </c>
      <c r="G533" s="25">
        <v>1.26</v>
      </c>
      <c r="H533" s="17">
        <f>TRUNC(TRUNC(G533 * J2, 2) + G533, 2)</f>
        <v>1.57</v>
      </c>
      <c r="I533" s="17">
        <f t="shared" si="8"/>
        <v>4.71</v>
      </c>
      <c r="J533" s="18">
        <f>I533 / J1</f>
        <v>1.0731303716469205E-5</v>
      </c>
    </row>
    <row r="534" spans="1:10" ht="26.1" customHeight="1" x14ac:dyDescent="0.2">
      <c r="A534" s="14" t="s">
        <v>657</v>
      </c>
      <c r="B534" s="14" t="s">
        <v>58</v>
      </c>
      <c r="C534" s="14" t="s">
        <v>20</v>
      </c>
      <c r="D534" s="14" t="s">
        <v>59</v>
      </c>
      <c r="E534" s="15" t="s">
        <v>38</v>
      </c>
      <c r="F534" s="16">
        <v>3</v>
      </c>
      <c r="G534" s="25">
        <v>1.69</v>
      </c>
      <c r="H534" s="17">
        <f>TRUNC(TRUNC(G534 * J2, 2) + G534, 2)</f>
        <v>2.11</v>
      </c>
      <c r="I534" s="17">
        <f t="shared" si="8"/>
        <v>6.33</v>
      </c>
      <c r="J534" s="18">
        <f>I534 / J1</f>
        <v>1.4422325376910841E-5</v>
      </c>
    </row>
    <row r="535" spans="1:10" ht="26.1" customHeight="1" x14ac:dyDescent="0.2">
      <c r="A535" s="14" t="s">
        <v>658</v>
      </c>
      <c r="B535" s="14" t="s">
        <v>61</v>
      </c>
      <c r="C535" s="14" t="s">
        <v>20</v>
      </c>
      <c r="D535" s="14" t="s">
        <v>62</v>
      </c>
      <c r="E535" s="15" t="s">
        <v>38</v>
      </c>
      <c r="F535" s="16">
        <v>2</v>
      </c>
      <c r="G535" s="25">
        <v>22.81</v>
      </c>
      <c r="H535" s="17">
        <f>TRUNC(TRUNC(G535 * J2, 2) + G535, 2)</f>
        <v>28.51</v>
      </c>
      <c r="I535" s="17">
        <f t="shared" si="8"/>
        <v>57.02</v>
      </c>
      <c r="J535" s="18">
        <f>I535 / J1</f>
        <v>1.2991484881381615E-4</v>
      </c>
    </row>
    <row r="536" spans="1:10" ht="39" customHeight="1" x14ac:dyDescent="0.2">
      <c r="A536" s="9" t="s">
        <v>659</v>
      </c>
      <c r="B536" s="9" t="s">
        <v>166</v>
      </c>
      <c r="C536" s="9" t="s">
        <v>20</v>
      </c>
      <c r="D536" s="9" t="s">
        <v>167</v>
      </c>
      <c r="E536" s="10" t="s">
        <v>44</v>
      </c>
      <c r="F536" s="11">
        <v>8</v>
      </c>
      <c r="G536" s="24">
        <v>22.4</v>
      </c>
      <c r="H536" s="12">
        <f>TRUNC(TRUNC(G536 * J2, 2) + G536, 2)</f>
        <v>28</v>
      </c>
      <c r="I536" s="12">
        <f t="shared" si="8"/>
        <v>224</v>
      </c>
      <c r="J536" s="13">
        <f>I536 / J1</f>
        <v>5.1036348885118935E-4</v>
      </c>
    </row>
    <row r="537" spans="1:10" ht="24" customHeight="1" x14ac:dyDescent="0.2">
      <c r="A537" s="4" t="s">
        <v>660</v>
      </c>
      <c r="B537" s="4" t="s">
        <v>13</v>
      </c>
      <c r="C537" s="4"/>
      <c r="D537" s="4" t="s">
        <v>64</v>
      </c>
      <c r="E537" s="5"/>
      <c r="F537" s="6">
        <v>1</v>
      </c>
      <c r="G537" s="23" t="s">
        <v>15</v>
      </c>
      <c r="H537" s="7">
        <f>I538 + I539 + I540 + I541</f>
        <v>718.47</v>
      </c>
      <c r="I537" s="7">
        <f t="shared" si="8"/>
        <v>718.47</v>
      </c>
      <c r="J537" s="8">
        <f>I537 / J1</f>
        <v>1.636968106405866E-3</v>
      </c>
    </row>
    <row r="538" spans="1:10" ht="39" customHeight="1" x14ac:dyDescent="0.2">
      <c r="A538" s="9" t="s">
        <v>661</v>
      </c>
      <c r="B538" s="9" t="s">
        <v>66</v>
      </c>
      <c r="C538" s="9" t="s">
        <v>20</v>
      </c>
      <c r="D538" s="9" t="s">
        <v>67</v>
      </c>
      <c r="E538" s="10" t="s">
        <v>44</v>
      </c>
      <c r="F538" s="11">
        <v>21</v>
      </c>
      <c r="G538" s="24">
        <v>9.82</v>
      </c>
      <c r="H538" s="12">
        <f>TRUNC(TRUNC(G538 * J2, 2) + G538, 2)</f>
        <v>12.27</v>
      </c>
      <c r="I538" s="12">
        <f t="shared" si="8"/>
        <v>257.67</v>
      </c>
      <c r="J538" s="13">
        <f>I538 / J1</f>
        <v>5.8707750076913382E-4</v>
      </c>
    </row>
    <row r="539" spans="1:10" ht="39" customHeight="1" x14ac:dyDescent="0.2">
      <c r="A539" s="9" t="s">
        <v>662</v>
      </c>
      <c r="B539" s="9" t="s">
        <v>69</v>
      </c>
      <c r="C539" s="9" t="s">
        <v>36</v>
      </c>
      <c r="D539" s="9" t="s">
        <v>70</v>
      </c>
      <c r="E539" s="10" t="s">
        <v>44</v>
      </c>
      <c r="F539" s="11">
        <v>22</v>
      </c>
      <c r="G539" s="24">
        <v>9.89</v>
      </c>
      <c r="H539" s="12">
        <f>TRUNC(TRUNC(G539 * J2, 2) + G539, 2)</f>
        <v>12.36</v>
      </c>
      <c r="I539" s="12">
        <f t="shared" si="8"/>
        <v>271.92</v>
      </c>
      <c r="J539" s="13">
        <f>I539 / J1</f>
        <v>6.1954482093042594E-4</v>
      </c>
    </row>
    <row r="540" spans="1:10" ht="51.95" customHeight="1" x14ac:dyDescent="0.2">
      <c r="A540" s="9" t="s">
        <v>663</v>
      </c>
      <c r="B540" s="9" t="s">
        <v>72</v>
      </c>
      <c r="C540" s="9" t="s">
        <v>36</v>
      </c>
      <c r="D540" s="9" t="s">
        <v>73</v>
      </c>
      <c r="E540" s="10" t="s">
        <v>44</v>
      </c>
      <c r="F540" s="11">
        <v>8</v>
      </c>
      <c r="G540" s="24">
        <v>17.649999999999999</v>
      </c>
      <c r="H540" s="12">
        <f>TRUNC(TRUNC(G540 * J2, 2) + G540, 2)</f>
        <v>22.06</v>
      </c>
      <c r="I540" s="12">
        <f t="shared" si="8"/>
        <v>176.48</v>
      </c>
      <c r="J540" s="13">
        <f>I540 / J1</f>
        <v>4.0209352014490129E-4</v>
      </c>
    </row>
    <row r="541" spans="1:10" ht="39" customHeight="1" x14ac:dyDescent="0.2">
      <c r="A541" s="14" t="s">
        <v>664</v>
      </c>
      <c r="B541" s="14" t="s">
        <v>75</v>
      </c>
      <c r="C541" s="14" t="s">
        <v>20</v>
      </c>
      <c r="D541" s="14" t="s">
        <v>76</v>
      </c>
      <c r="E541" s="15" t="s">
        <v>38</v>
      </c>
      <c r="F541" s="16">
        <v>5</v>
      </c>
      <c r="G541" s="25">
        <v>1.99</v>
      </c>
      <c r="H541" s="17">
        <f>TRUNC(TRUNC(G541 * J2, 2) + G541, 2)</f>
        <v>2.48</v>
      </c>
      <c r="I541" s="17">
        <f t="shared" si="8"/>
        <v>12.4</v>
      </c>
      <c r="J541" s="18">
        <f>I541 / J1</f>
        <v>2.8252264561405125E-5</v>
      </c>
    </row>
    <row r="542" spans="1:10" ht="24" customHeight="1" x14ac:dyDescent="0.2">
      <c r="A542" s="4" t="s">
        <v>665</v>
      </c>
      <c r="B542" s="4" t="s">
        <v>13</v>
      </c>
      <c r="C542" s="4"/>
      <c r="D542" s="4" t="s">
        <v>78</v>
      </c>
      <c r="E542" s="5"/>
      <c r="F542" s="6">
        <v>1</v>
      </c>
      <c r="G542" s="23" t="s">
        <v>15</v>
      </c>
      <c r="H542" s="7">
        <f>I543</f>
        <v>27.47</v>
      </c>
      <c r="I542" s="7">
        <f t="shared" si="8"/>
        <v>27.47</v>
      </c>
      <c r="J542" s="8">
        <f>I542 / J1</f>
        <v>6.2587879637241833E-5</v>
      </c>
    </row>
    <row r="543" spans="1:10" ht="26.1" customHeight="1" x14ac:dyDescent="0.2">
      <c r="A543" s="9" t="s">
        <v>666</v>
      </c>
      <c r="B543" s="9" t="s">
        <v>80</v>
      </c>
      <c r="C543" s="9" t="s">
        <v>20</v>
      </c>
      <c r="D543" s="9" t="s">
        <v>81</v>
      </c>
      <c r="E543" s="10" t="s">
        <v>38</v>
      </c>
      <c r="F543" s="11">
        <v>1</v>
      </c>
      <c r="G543" s="24">
        <v>21.98</v>
      </c>
      <c r="H543" s="12">
        <f>TRUNC(TRUNC(G543 * J2, 2) + G543, 2)</f>
        <v>27.47</v>
      </c>
      <c r="I543" s="12">
        <f t="shared" si="8"/>
        <v>27.47</v>
      </c>
      <c r="J543" s="13">
        <f>I543 / J1</f>
        <v>6.2587879637241833E-5</v>
      </c>
    </row>
    <row r="544" spans="1:10" ht="24" customHeight="1" x14ac:dyDescent="0.2">
      <c r="A544" s="4" t="s">
        <v>667</v>
      </c>
      <c r="B544" s="4" t="s">
        <v>13</v>
      </c>
      <c r="C544" s="4"/>
      <c r="D544" s="4" t="s">
        <v>83</v>
      </c>
      <c r="E544" s="5"/>
      <c r="F544" s="6">
        <v>1</v>
      </c>
      <c r="G544" s="23" t="s">
        <v>15</v>
      </c>
      <c r="H544" s="7">
        <f>I545 + I546 + I547</f>
        <v>1220.5999999999999</v>
      </c>
      <c r="I544" s="7">
        <f t="shared" si="8"/>
        <v>1220.5999999999999</v>
      </c>
      <c r="J544" s="8">
        <f>I544 / J1</f>
        <v>2.7810253325525076E-3</v>
      </c>
    </row>
    <row r="545" spans="1:10" ht="39" customHeight="1" x14ac:dyDescent="0.2">
      <c r="A545" s="9" t="s">
        <v>668</v>
      </c>
      <c r="B545" s="9" t="s">
        <v>85</v>
      </c>
      <c r="C545" s="9" t="s">
        <v>36</v>
      </c>
      <c r="D545" s="9" t="s">
        <v>86</v>
      </c>
      <c r="E545" s="10" t="s">
        <v>44</v>
      </c>
      <c r="F545" s="11">
        <v>54</v>
      </c>
      <c r="G545" s="24">
        <v>8.36</v>
      </c>
      <c r="H545" s="12">
        <f>TRUNC(TRUNC(G545 * J2, 2) + G545, 2)</f>
        <v>10.45</v>
      </c>
      <c r="I545" s="12">
        <f t="shared" si="8"/>
        <v>564.29999999999995</v>
      </c>
      <c r="J545" s="13">
        <f>I545 / J1</f>
        <v>1.2857058783871701E-3</v>
      </c>
    </row>
    <row r="546" spans="1:10" ht="39" customHeight="1" x14ac:dyDescent="0.2">
      <c r="A546" s="9" t="s">
        <v>669</v>
      </c>
      <c r="B546" s="9" t="s">
        <v>88</v>
      </c>
      <c r="C546" s="9" t="s">
        <v>36</v>
      </c>
      <c r="D546" s="9" t="s">
        <v>89</v>
      </c>
      <c r="E546" s="10" t="s">
        <v>44</v>
      </c>
      <c r="F546" s="11">
        <v>54</v>
      </c>
      <c r="G546" s="24">
        <v>8.36</v>
      </c>
      <c r="H546" s="12">
        <f>TRUNC(TRUNC(G546 * J2, 2) + G546, 2)</f>
        <v>10.45</v>
      </c>
      <c r="I546" s="12">
        <f t="shared" si="8"/>
        <v>564.29999999999995</v>
      </c>
      <c r="J546" s="13">
        <f>I546 / J1</f>
        <v>1.2857058783871701E-3</v>
      </c>
    </row>
    <row r="547" spans="1:10" ht="26.1" customHeight="1" x14ac:dyDescent="0.2">
      <c r="A547" s="9" t="s">
        <v>670</v>
      </c>
      <c r="B547" s="9" t="s">
        <v>91</v>
      </c>
      <c r="C547" s="9" t="s">
        <v>36</v>
      </c>
      <c r="D547" s="9" t="s">
        <v>92</v>
      </c>
      <c r="E547" s="10" t="s">
        <v>38</v>
      </c>
      <c r="F547" s="11">
        <v>4</v>
      </c>
      <c r="G547" s="24">
        <v>18.399999999999999</v>
      </c>
      <c r="H547" s="12">
        <f>TRUNC(TRUNC(G547 * J2, 2) + G547, 2)</f>
        <v>23</v>
      </c>
      <c r="I547" s="12">
        <f t="shared" si="8"/>
        <v>92</v>
      </c>
      <c r="J547" s="13">
        <f>I547 / J1</f>
        <v>2.0961357577816705E-4</v>
      </c>
    </row>
    <row r="548" spans="1:10" ht="24" customHeight="1" x14ac:dyDescent="0.2">
      <c r="A548" s="4" t="s">
        <v>671</v>
      </c>
      <c r="B548" s="4" t="s">
        <v>13</v>
      </c>
      <c r="C548" s="4"/>
      <c r="D548" s="4" t="s">
        <v>94</v>
      </c>
      <c r="E548" s="5"/>
      <c r="F548" s="6">
        <v>1</v>
      </c>
      <c r="G548" s="23" t="s">
        <v>15</v>
      </c>
      <c r="H548" s="7">
        <f>I549</f>
        <v>640.66999999999996</v>
      </c>
      <c r="I548" s="7">
        <f t="shared" si="8"/>
        <v>640.66999999999996</v>
      </c>
      <c r="J548" s="8">
        <f>I548 / J1</f>
        <v>1.4597079303673725E-3</v>
      </c>
    </row>
    <row r="549" spans="1:10" ht="39" customHeight="1" x14ac:dyDescent="0.2">
      <c r="A549" s="9" t="s">
        <v>672</v>
      </c>
      <c r="B549" s="9" t="s">
        <v>96</v>
      </c>
      <c r="C549" s="9" t="s">
        <v>36</v>
      </c>
      <c r="D549" s="9" t="s">
        <v>97</v>
      </c>
      <c r="E549" s="10" t="s">
        <v>38</v>
      </c>
      <c r="F549" s="11">
        <v>1</v>
      </c>
      <c r="G549" s="24">
        <v>512.54</v>
      </c>
      <c r="H549" s="12">
        <f>TRUNC(TRUNC(G549 * J2, 2) + G549, 2)</f>
        <v>640.66999999999996</v>
      </c>
      <c r="I549" s="12">
        <f t="shared" si="8"/>
        <v>640.66999999999996</v>
      </c>
      <c r="J549" s="13">
        <f>I549 / J1</f>
        <v>1.4597079303673725E-3</v>
      </c>
    </row>
    <row r="550" spans="1:10" ht="24" customHeight="1" x14ac:dyDescent="0.2">
      <c r="A550" s="4" t="s">
        <v>673</v>
      </c>
      <c r="B550" s="4" t="s">
        <v>13</v>
      </c>
      <c r="C550" s="4"/>
      <c r="D550" s="4" t="s">
        <v>99</v>
      </c>
      <c r="E550" s="5"/>
      <c r="F550" s="6">
        <v>1</v>
      </c>
      <c r="G550" s="23" t="s">
        <v>15</v>
      </c>
      <c r="H550" s="7">
        <f>I551</f>
        <v>502.18</v>
      </c>
      <c r="I550" s="7">
        <f t="shared" si="8"/>
        <v>502.18</v>
      </c>
      <c r="J550" s="8">
        <f>I550 / J1</f>
        <v>1.1441711465682602E-3</v>
      </c>
    </row>
    <row r="551" spans="1:10" ht="39" customHeight="1" x14ac:dyDescent="0.2">
      <c r="A551" s="9" t="s">
        <v>674</v>
      </c>
      <c r="B551" s="9" t="s">
        <v>101</v>
      </c>
      <c r="C551" s="9" t="s">
        <v>36</v>
      </c>
      <c r="D551" s="9" t="s">
        <v>102</v>
      </c>
      <c r="E551" s="10" t="s">
        <v>38</v>
      </c>
      <c r="F551" s="11">
        <v>1</v>
      </c>
      <c r="G551" s="24">
        <v>401.75</v>
      </c>
      <c r="H551" s="12">
        <f>TRUNC(TRUNC(G551 * J2, 2) + G551, 2)</f>
        <v>502.18</v>
      </c>
      <c r="I551" s="12">
        <f t="shared" si="8"/>
        <v>502.18</v>
      </c>
      <c r="J551" s="13">
        <f>I551 / J1</f>
        <v>1.1441711465682602E-3</v>
      </c>
    </row>
    <row r="552" spans="1:10" ht="24" customHeight="1" x14ac:dyDescent="0.2">
      <c r="A552" s="4" t="s">
        <v>675</v>
      </c>
      <c r="B552" s="4" t="s">
        <v>13</v>
      </c>
      <c r="C552" s="4"/>
      <c r="D552" s="4" t="s">
        <v>184</v>
      </c>
      <c r="E552" s="5"/>
      <c r="F552" s="6">
        <v>1</v>
      </c>
      <c r="G552" s="23" t="s">
        <v>15</v>
      </c>
      <c r="H552" s="7">
        <f>I553 + I554</f>
        <v>6655.31</v>
      </c>
      <c r="I552" s="7">
        <f t="shared" si="8"/>
        <v>6655.31</v>
      </c>
      <c r="J552" s="8">
        <f>I552 / J1</f>
        <v>1.5163514424045576E-2</v>
      </c>
    </row>
    <row r="553" spans="1:10" ht="39" customHeight="1" x14ac:dyDescent="0.2">
      <c r="A553" s="9" t="s">
        <v>676</v>
      </c>
      <c r="B553" s="9" t="s">
        <v>106</v>
      </c>
      <c r="C553" s="9" t="s">
        <v>36</v>
      </c>
      <c r="D553" s="9" t="s">
        <v>107</v>
      </c>
      <c r="E553" s="10" t="s">
        <v>38</v>
      </c>
      <c r="F553" s="11">
        <v>1</v>
      </c>
      <c r="G553" s="24">
        <v>5290.94</v>
      </c>
      <c r="H553" s="12">
        <f>TRUNC(TRUNC(G553 * J2, 2) + G553, 2)</f>
        <v>6613.67</v>
      </c>
      <c r="I553" s="12">
        <f t="shared" si="8"/>
        <v>6613.67</v>
      </c>
      <c r="J553" s="13">
        <f>I553 / J1</f>
        <v>1.5068641496921631E-2</v>
      </c>
    </row>
    <row r="554" spans="1:10" ht="26.1" customHeight="1" x14ac:dyDescent="0.2">
      <c r="A554" s="14" t="s">
        <v>677</v>
      </c>
      <c r="B554" s="14" t="s">
        <v>109</v>
      </c>
      <c r="C554" s="14" t="s">
        <v>36</v>
      </c>
      <c r="D554" s="14" t="s">
        <v>110</v>
      </c>
      <c r="E554" s="15" t="s">
        <v>38</v>
      </c>
      <c r="F554" s="16">
        <v>2</v>
      </c>
      <c r="G554" s="25">
        <v>16.66</v>
      </c>
      <c r="H554" s="17">
        <f>TRUNC(TRUNC(G554 * J2, 2) + G554, 2)</f>
        <v>20.82</v>
      </c>
      <c r="I554" s="17">
        <f t="shared" si="8"/>
        <v>41.64</v>
      </c>
      <c r="J554" s="18">
        <f>I554 / J1</f>
        <v>9.4872927123944303E-5</v>
      </c>
    </row>
    <row r="555" spans="1:10" ht="24" customHeight="1" x14ac:dyDescent="0.2">
      <c r="A555" s="4" t="s">
        <v>678</v>
      </c>
      <c r="B555" s="4" t="s">
        <v>13</v>
      </c>
      <c r="C555" s="4"/>
      <c r="D555" s="4" t="s">
        <v>112</v>
      </c>
      <c r="E555" s="5"/>
      <c r="F555" s="6">
        <v>1</v>
      </c>
      <c r="G555" s="23" t="s">
        <v>15</v>
      </c>
      <c r="H555" s="7">
        <f>I556 + I557 + I558 + I559 + I560 + I561</f>
        <v>6630.51</v>
      </c>
      <c r="I555" s="7">
        <f t="shared" si="8"/>
        <v>6630.51</v>
      </c>
      <c r="J555" s="8">
        <f>I555 / J1</f>
        <v>1.5107009894922765E-2</v>
      </c>
    </row>
    <row r="556" spans="1:10" ht="24" customHeight="1" x14ac:dyDescent="0.2">
      <c r="A556" s="9" t="s">
        <v>679</v>
      </c>
      <c r="B556" s="9" t="s">
        <v>114</v>
      </c>
      <c r="C556" s="9" t="s">
        <v>36</v>
      </c>
      <c r="D556" s="9" t="s">
        <v>115</v>
      </c>
      <c r="E556" s="10" t="s">
        <v>38</v>
      </c>
      <c r="F556" s="11">
        <v>20</v>
      </c>
      <c r="G556" s="24">
        <v>38.159999999999997</v>
      </c>
      <c r="H556" s="12">
        <f>TRUNC(TRUNC(G556 * J2, 2) + G556, 2)</f>
        <v>47.7</v>
      </c>
      <c r="I556" s="12">
        <f t="shared" si="8"/>
        <v>954</v>
      </c>
      <c r="J556" s="13">
        <f>I556 / J1</f>
        <v>2.1736016444822972E-3</v>
      </c>
    </row>
    <row r="557" spans="1:10" ht="39" customHeight="1" x14ac:dyDescent="0.2">
      <c r="A557" s="9" t="s">
        <v>680</v>
      </c>
      <c r="B557" s="9" t="s">
        <v>117</v>
      </c>
      <c r="C557" s="9" t="s">
        <v>36</v>
      </c>
      <c r="D557" s="9" t="s">
        <v>118</v>
      </c>
      <c r="E557" s="10" t="s">
        <v>38</v>
      </c>
      <c r="F557" s="11">
        <v>5</v>
      </c>
      <c r="G557" s="24">
        <v>787.42</v>
      </c>
      <c r="H557" s="12">
        <f>TRUNC(TRUNC(G557 * J2, 2) + G557, 2)</f>
        <v>984.27</v>
      </c>
      <c r="I557" s="12">
        <f t="shared" si="8"/>
        <v>4921.3500000000004</v>
      </c>
      <c r="J557" s="13">
        <f>I557 / J1</f>
        <v>1.1212845338650896E-2</v>
      </c>
    </row>
    <row r="558" spans="1:10" ht="51.95" customHeight="1" x14ac:dyDescent="0.2">
      <c r="A558" s="9" t="s">
        <v>681</v>
      </c>
      <c r="B558" s="9" t="s">
        <v>120</v>
      </c>
      <c r="C558" s="9" t="s">
        <v>20</v>
      </c>
      <c r="D558" s="9" t="s">
        <v>121</v>
      </c>
      <c r="E558" s="10" t="s">
        <v>122</v>
      </c>
      <c r="F558" s="11">
        <v>3</v>
      </c>
      <c r="G558" s="24">
        <v>3.03</v>
      </c>
      <c r="H558" s="12">
        <f>TRUNC(TRUNC(G558 * J2, 2) + G558, 2)</f>
        <v>3.78</v>
      </c>
      <c r="I558" s="12">
        <f t="shared" si="8"/>
        <v>11.34</v>
      </c>
      <c r="J558" s="13">
        <f>I558 / J1</f>
        <v>2.5837151623091459E-5</v>
      </c>
    </row>
    <row r="559" spans="1:10" ht="39" customHeight="1" x14ac:dyDescent="0.2">
      <c r="A559" s="9" t="s">
        <v>682</v>
      </c>
      <c r="B559" s="9" t="s">
        <v>124</v>
      </c>
      <c r="C559" s="9" t="s">
        <v>20</v>
      </c>
      <c r="D559" s="9" t="s">
        <v>125</v>
      </c>
      <c r="E559" s="10" t="s">
        <v>126</v>
      </c>
      <c r="F559" s="11">
        <v>0.6</v>
      </c>
      <c r="G559" s="24">
        <v>29.01</v>
      </c>
      <c r="H559" s="12">
        <f>TRUNC(TRUNC(G559 * J2, 2) + G559, 2)</f>
        <v>36.26</v>
      </c>
      <c r="I559" s="12">
        <f t="shared" si="8"/>
        <v>21.75</v>
      </c>
      <c r="J559" s="13">
        <f>I559 / J1</f>
        <v>4.9555383404077539E-5</v>
      </c>
    </row>
    <row r="560" spans="1:10" ht="39" customHeight="1" x14ac:dyDescent="0.2">
      <c r="A560" s="9" t="s">
        <v>683</v>
      </c>
      <c r="B560" s="9" t="s">
        <v>128</v>
      </c>
      <c r="C560" s="9" t="s">
        <v>20</v>
      </c>
      <c r="D560" s="9" t="s">
        <v>129</v>
      </c>
      <c r="E560" s="10" t="s">
        <v>130</v>
      </c>
      <c r="F560" s="11">
        <v>2.5</v>
      </c>
      <c r="G560" s="24">
        <v>131.63999999999999</v>
      </c>
      <c r="H560" s="12">
        <f>TRUNC(TRUNC(G560 * J2, 2) + G560, 2)</f>
        <v>164.55</v>
      </c>
      <c r="I560" s="12">
        <f t="shared" si="8"/>
        <v>411.37</v>
      </c>
      <c r="J560" s="13">
        <f>I560 / J1</f>
        <v>9.3726887682461498E-4</v>
      </c>
    </row>
    <row r="561" spans="1:10" ht="39" customHeight="1" x14ac:dyDescent="0.2">
      <c r="A561" s="9" t="s">
        <v>684</v>
      </c>
      <c r="B561" s="9" t="s">
        <v>132</v>
      </c>
      <c r="C561" s="9" t="s">
        <v>20</v>
      </c>
      <c r="D561" s="9" t="s">
        <v>133</v>
      </c>
      <c r="E561" s="10" t="s">
        <v>134</v>
      </c>
      <c r="F561" s="11">
        <v>1</v>
      </c>
      <c r="G561" s="24">
        <v>248.56</v>
      </c>
      <c r="H561" s="12">
        <f>TRUNC(TRUNC(G561 * J2, 2) + G561, 2)</f>
        <v>310.7</v>
      </c>
      <c r="I561" s="12">
        <f t="shared" si="8"/>
        <v>310.7</v>
      </c>
      <c r="J561" s="13">
        <f>I561 / J1</f>
        <v>7.0790149993778804E-4</v>
      </c>
    </row>
    <row r="562" spans="1:10" ht="24" customHeight="1" x14ac:dyDescent="0.2">
      <c r="A562" s="4" t="s">
        <v>685</v>
      </c>
      <c r="B562" s="4" t="s">
        <v>13</v>
      </c>
      <c r="C562" s="4"/>
      <c r="D562" s="4" t="s">
        <v>136</v>
      </c>
      <c r="E562" s="5"/>
      <c r="F562" s="6">
        <v>1</v>
      </c>
      <c r="G562" s="23" t="s">
        <v>15</v>
      </c>
      <c r="H562" s="7">
        <f>I563 + I564</f>
        <v>694.08</v>
      </c>
      <c r="I562" s="7">
        <f t="shared" si="8"/>
        <v>694.08</v>
      </c>
      <c r="J562" s="8">
        <f>I562 / J1</f>
        <v>1.5813977247403281E-3</v>
      </c>
    </row>
    <row r="563" spans="1:10" ht="24" customHeight="1" x14ac:dyDescent="0.2">
      <c r="A563" s="9" t="s">
        <v>686</v>
      </c>
      <c r="B563" s="9" t="s">
        <v>138</v>
      </c>
      <c r="C563" s="9" t="s">
        <v>20</v>
      </c>
      <c r="D563" s="9" t="s">
        <v>139</v>
      </c>
      <c r="E563" s="10" t="s">
        <v>22</v>
      </c>
      <c r="F563" s="11">
        <v>8</v>
      </c>
      <c r="G563" s="24">
        <v>37.96</v>
      </c>
      <c r="H563" s="12">
        <f>TRUNC(TRUNC(G563 * J2, 2) + G563, 2)</f>
        <v>47.45</v>
      </c>
      <c r="I563" s="12">
        <f t="shared" si="8"/>
        <v>379.6</v>
      </c>
      <c r="J563" s="13">
        <f>I563 / J1</f>
        <v>8.6488384092817626E-4</v>
      </c>
    </row>
    <row r="564" spans="1:10" ht="24" customHeight="1" x14ac:dyDescent="0.2">
      <c r="A564" s="9" t="s">
        <v>687</v>
      </c>
      <c r="B564" s="9" t="s">
        <v>141</v>
      </c>
      <c r="C564" s="9" t="s">
        <v>20</v>
      </c>
      <c r="D564" s="9" t="s">
        <v>142</v>
      </c>
      <c r="E564" s="10" t="s">
        <v>22</v>
      </c>
      <c r="F564" s="11">
        <v>8</v>
      </c>
      <c r="G564" s="24">
        <v>31.45</v>
      </c>
      <c r="H564" s="12">
        <f>TRUNC(TRUNC(G564 * J2, 2) + G564, 2)</f>
        <v>39.31</v>
      </c>
      <c r="I564" s="12">
        <f t="shared" si="8"/>
        <v>314.48</v>
      </c>
      <c r="J564" s="13">
        <f>I564 / J1</f>
        <v>7.1651388381215194E-4</v>
      </c>
    </row>
    <row r="565" spans="1:10" ht="24" customHeight="1" x14ac:dyDescent="0.2">
      <c r="A565" s="4" t="s">
        <v>688</v>
      </c>
      <c r="B565" s="4" t="s">
        <v>13</v>
      </c>
      <c r="C565" s="4"/>
      <c r="D565" s="4" t="s">
        <v>144</v>
      </c>
      <c r="E565" s="5"/>
      <c r="F565" s="6">
        <v>1</v>
      </c>
      <c r="G565" s="23" t="s">
        <v>15</v>
      </c>
      <c r="H565" s="7">
        <f>I566</f>
        <v>1902.96</v>
      </c>
      <c r="I565" s="7">
        <f t="shared" si="8"/>
        <v>1902.96</v>
      </c>
      <c r="J565" s="8">
        <f>I565 / J1</f>
        <v>4.3357201104654436E-3</v>
      </c>
    </row>
    <row r="566" spans="1:10" ht="24" customHeight="1" x14ac:dyDescent="0.2">
      <c r="A566" s="9" t="s">
        <v>689</v>
      </c>
      <c r="B566" s="9" t="s">
        <v>146</v>
      </c>
      <c r="C566" s="9" t="s">
        <v>20</v>
      </c>
      <c r="D566" s="9" t="s">
        <v>147</v>
      </c>
      <c r="E566" s="10" t="s">
        <v>22</v>
      </c>
      <c r="F566" s="11">
        <v>12</v>
      </c>
      <c r="G566" s="24">
        <v>126.87</v>
      </c>
      <c r="H566" s="12">
        <f>TRUNC(TRUNC(G566 * J2, 2) + G566, 2)</f>
        <v>158.58000000000001</v>
      </c>
      <c r="I566" s="12">
        <f t="shared" si="8"/>
        <v>1902.96</v>
      </c>
      <c r="J566" s="13">
        <f>I566 / J1</f>
        <v>4.3357201104654436E-3</v>
      </c>
    </row>
    <row r="567" spans="1:10" ht="24" customHeight="1" x14ac:dyDescent="0.2">
      <c r="A567" s="4" t="s">
        <v>690</v>
      </c>
      <c r="B567" s="4" t="s">
        <v>13</v>
      </c>
      <c r="C567" s="4"/>
      <c r="D567" s="4" t="s">
        <v>691</v>
      </c>
      <c r="E567" s="5"/>
      <c r="F567" s="6">
        <v>1</v>
      </c>
      <c r="G567" s="23" t="s">
        <v>15</v>
      </c>
      <c r="H567" s="7">
        <f>I568 + I570 + I573 + I575 + I584 + I589 + I591 + I595 + I597 + I599 + I602 + I609 + I612</f>
        <v>25584.32</v>
      </c>
      <c r="I567" s="7">
        <f t="shared" si="8"/>
        <v>25584.32</v>
      </c>
      <c r="J567" s="8">
        <f>I567 / J1</f>
        <v>5.8291530424487766E-2</v>
      </c>
    </row>
    <row r="568" spans="1:10" ht="24" customHeight="1" x14ac:dyDescent="0.2">
      <c r="A568" s="4" t="s">
        <v>692</v>
      </c>
      <c r="B568" s="4" t="s">
        <v>13</v>
      </c>
      <c r="C568" s="4"/>
      <c r="D568" s="4" t="s">
        <v>17</v>
      </c>
      <c r="E568" s="5"/>
      <c r="F568" s="6">
        <v>1</v>
      </c>
      <c r="G568" s="23" t="s">
        <v>15</v>
      </c>
      <c r="H568" s="7">
        <f>I569</f>
        <v>1544.13</v>
      </c>
      <c r="I568" s="7">
        <f t="shared" si="8"/>
        <v>1544.13</v>
      </c>
      <c r="J568" s="8">
        <f>I568 / J1</f>
        <v>3.5181588126776209E-3</v>
      </c>
    </row>
    <row r="569" spans="1:10" ht="26.1" customHeight="1" x14ac:dyDescent="0.2">
      <c r="A569" s="9" t="s">
        <v>693</v>
      </c>
      <c r="B569" s="9" t="s">
        <v>19</v>
      </c>
      <c r="C569" s="9" t="s">
        <v>20</v>
      </c>
      <c r="D569" s="9" t="s">
        <v>21</v>
      </c>
      <c r="E569" s="10" t="s">
        <v>22</v>
      </c>
      <c r="F569" s="11">
        <v>9</v>
      </c>
      <c r="G569" s="24">
        <v>137.26</v>
      </c>
      <c r="H569" s="12">
        <f>TRUNC(TRUNC(G569 * J2, 2) + G569, 2)</f>
        <v>171.57</v>
      </c>
      <c r="I569" s="12">
        <f t="shared" si="8"/>
        <v>1544.13</v>
      </c>
      <c r="J569" s="13">
        <f>I569 / J1</f>
        <v>3.5181588126776209E-3</v>
      </c>
    </row>
    <row r="570" spans="1:10" ht="24" customHeight="1" x14ac:dyDescent="0.2">
      <c r="A570" s="4" t="s">
        <v>694</v>
      </c>
      <c r="B570" s="4" t="s">
        <v>13</v>
      </c>
      <c r="C570" s="4"/>
      <c r="D570" s="4" t="s">
        <v>24</v>
      </c>
      <c r="E570" s="5"/>
      <c r="F570" s="6">
        <v>1</v>
      </c>
      <c r="G570" s="23" t="s">
        <v>15</v>
      </c>
      <c r="H570" s="7">
        <f>I571 + I572</f>
        <v>2111.4</v>
      </c>
      <c r="I570" s="7">
        <f t="shared" si="8"/>
        <v>2111.4</v>
      </c>
      <c r="J570" s="8">
        <f>I570 / J1</f>
        <v>4.8106315641089342E-3</v>
      </c>
    </row>
    <row r="571" spans="1:10" ht="39" customHeight="1" x14ac:dyDescent="0.2">
      <c r="A571" s="9" t="s">
        <v>695</v>
      </c>
      <c r="B571" s="9" t="s">
        <v>26</v>
      </c>
      <c r="C571" s="9" t="s">
        <v>20</v>
      </c>
      <c r="D571" s="9" t="s">
        <v>27</v>
      </c>
      <c r="E571" s="10" t="s">
        <v>28</v>
      </c>
      <c r="F571" s="11">
        <v>30</v>
      </c>
      <c r="G571" s="24">
        <v>3.97</v>
      </c>
      <c r="H571" s="12">
        <f>TRUNC(TRUNC(G571 * J2, 2) + G571, 2)</f>
        <v>4.96</v>
      </c>
      <c r="I571" s="12">
        <f t="shared" si="8"/>
        <v>148.80000000000001</v>
      </c>
      <c r="J571" s="13">
        <f>I571 / J1</f>
        <v>3.3902717473686153E-4</v>
      </c>
    </row>
    <row r="572" spans="1:10" ht="51.95" customHeight="1" x14ac:dyDescent="0.2">
      <c r="A572" s="9" t="s">
        <v>696</v>
      </c>
      <c r="B572" s="9" t="s">
        <v>30</v>
      </c>
      <c r="C572" s="9" t="s">
        <v>20</v>
      </c>
      <c r="D572" s="9" t="s">
        <v>31</v>
      </c>
      <c r="E572" s="10" t="s">
        <v>28</v>
      </c>
      <c r="F572" s="11">
        <v>30</v>
      </c>
      <c r="G572" s="24">
        <v>52.34</v>
      </c>
      <c r="H572" s="12">
        <f>TRUNC(TRUNC(G572 * J2, 2) + G572, 2)</f>
        <v>65.42</v>
      </c>
      <c r="I572" s="12">
        <f t="shared" si="8"/>
        <v>1962.6</v>
      </c>
      <c r="J572" s="13">
        <f>I572 / J1</f>
        <v>4.4716043893720725E-3</v>
      </c>
    </row>
    <row r="573" spans="1:10" ht="24" customHeight="1" x14ac:dyDescent="0.2">
      <c r="A573" s="4" t="s">
        <v>697</v>
      </c>
      <c r="B573" s="4" t="s">
        <v>13</v>
      </c>
      <c r="C573" s="4"/>
      <c r="D573" s="4" t="s">
        <v>33</v>
      </c>
      <c r="E573" s="5"/>
      <c r="F573" s="6">
        <v>1</v>
      </c>
      <c r="G573" s="23" t="s">
        <v>15</v>
      </c>
      <c r="H573" s="7">
        <f>I574</f>
        <v>742.27</v>
      </c>
      <c r="I573" s="7">
        <f t="shared" si="8"/>
        <v>742.27</v>
      </c>
      <c r="J573" s="8">
        <f>I573 / J1</f>
        <v>1.6911942270963049E-3</v>
      </c>
    </row>
    <row r="574" spans="1:10" ht="39" customHeight="1" x14ac:dyDescent="0.2">
      <c r="A574" s="9" t="s">
        <v>698</v>
      </c>
      <c r="B574" s="9" t="s">
        <v>35</v>
      </c>
      <c r="C574" s="9" t="s">
        <v>36</v>
      </c>
      <c r="D574" s="9" t="s">
        <v>37</v>
      </c>
      <c r="E574" s="10" t="s">
        <v>38</v>
      </c>
      <c r="F574" s="11">
        <v>1</v>
      </c>
      <c r="G574" s="24">
        <v>593.82000000000005</v>
      </c>
      <c r="H574" s="12">
        <f>TRUNC(TRUNC(G574 * J2, 2) + G574, 2)</f>
        <v>742.27</v>
      </c>
      <c r="I574" s="12">
        <f t="shared" si="8"/>
        <v>742.27</v>
      </c>
      <c r="J574" s="13">
        <f>I574 / J1</f>
        <v>1.6911942270963049E-3</v>
      </c>
    </row>
    <row r="575" spans="1:10" ht="24" customHeight="1" x14ac:dyDescent="0.2">
      <c r="A575" s="4" t="s">
        <v>699</v>
      </c>
      <c r="B575" s="4" t="s">
        <v>13</v>
      </c>
      <c r="C575" s="4"/>
      <c r="D575" s="4" t="s">
        <v>40</v>
      </c>
      <c r="E575" s="5"/>
      <c r="F575" s="6">
        <v>1</v>
      </c>
      <c r="G575" s="23" t="s">
        <v>15</v>
      </c>
      <c r="H575" s="7">
        <f>I576 + I577 + I578 + I579 + I580 + I581 + I582 + I583</f>
        <v>1852.86</v>
      </c>
      <c r="I575" s="7">
        <f t="shared" si="8"/>
        <v>1852.86</v>
      </c>
      <c r="J575" s="8">
        <f>I575 / J1</f>
        <v>4.2215718480036364E-3</v>
      </c>
    </row>
    <row r="576" spans="1:10" ht="39" customHeight="1" x14ac:dyDescent="0.2">
      <c r="A576" s="9" t="s">
        <v>700</v>
      </c>
      <c r="B576" s="9" t="s">
        <v>42</v>
      </c>
      <c r="C576" s="9" t="s">
        <v>20</v>
      </c>
      <c r="D576" s="9" t="s">
        <v>43</v>
      </c>
      <c r="E576" s="10" t="s">
        <v>44</v>
      </c>
      <c r="F576" s="11">
        <v>25</v>
      </c>
      <c r="G576" s="24">
        <v>21.87</v>
      </c>
      <c r="H576" s="12">
        <f>TRUNC(TRUNC(G576 * J2, 2) + G576, 2)</f>
        <v>27.33</v>
      </c>
      <c r="I576" s="12">
        <f t="shared" si="8"/>
        <v>683.25</v>
      </c>
      <c r="J576" s="13">
        <f>I576 / J1</f>
        <v>1.556722561417746E-3</v>
      </c>
    </row>
    <row r="577" spans="1:10" ht="51.95" customHeight="1" x14ac:dyDescent="0.2">
      <c r="A577" s="9" t="s">
        <v>701</v>
      </c>
      <c r="B577" s="9" t="s">
        <v>46</v>
      </c>
      <c r="C577" s="9" t="s">
        <v>36</v>
      </c>
      <c r="D577" s="9" t="s">
        <v>47</v>
      </c>
      <c r="E577" s="10" t="s">
        <v>44</v>
      </c>
      <c r="F577" s="11">
        <v>38</v>
      </c>
      <c r="G577" s="24">
        <v>11.45</v>
      </c>
      <c r="H577" s="12">
        <f>TRUNC(TRUNC(G577 * J2, 2) + G577, 2)</f>
        <v>14.31</v>
      </c>
      <c r="I577" s="12">
        <f t="shared" si="8"/>
        <v>543.78</v>
      </c>
      <c r="J577" s="13">
        <f>I577 / J1</f>
        <v>1.2389529373549094E-3</v>
      </c>
    </row>
    <row r="578" spans="1:10" ht="26.1" customHeight="1" x14ac:dyDescent="0.2">
      <c r="A578" s="9" t="s">
        <v>702</v>
      </c>
      <c r="B578" s="9" t="s">
        <v>49</v>
      </c>
      <c r="C578" s="9" t="s">
        <v>20</v>
      </c>
      <c r="D578" s="9" t="s">
        <v>50</v>
      </c>
      <c r="E578" s="10" t="s">
        <v>38</v>
      </c>
      <c r="F578" s="11">
        <v>3</v>
      </c>
      <c r="G578" s="24">
        <v>47.39</v>
      </c>
      <c r="H578" s="12">
        <f>TRUNC(TRUNC(G578 * J2, 2) + G578, 2)</f>
        <v>59.23</v>
      </c>
      <c r="I578" s="12">
        <f t="shared" si="8"/>
        <v>177.69</v>
      </c>
      <c r="J578" s="13">
        <f>I578 / J1</f>
        <v>4.0485039434807069E-4</v>
      </c>
    </row>
    <row r="579" spans="1:10" ht="26.1" customHeight="1" x14ac:dyDescent="0.2">
      <c r="A579" s="14" t="s">
        <v>703</v>
      </c>
      <c r="B579" s="14" t="s">
        <v>52</v>
      </c>
      <c r="C579" s="14" t="s">
        <v>20</v>
      </c>
      <c r="D579" s="14" t="s">
        <v>53</v>
      </c>
      <c r="E579" s="15" t="s">
        <v>38</v>
      </c>
      <c r="F579" s="16">
        <v>3</v>
      </c>
      <c r="G579" s="25">
        <v>4.29</v>
      </c>
      <c r="H579" s="17">
        <f>TRUNC(TRUNC(G579 * J2, 2) + G579, 2)</f>
        <v>5.36</v>
      </c>
      <c r="I579" s="17">
        <f t="shared" si="8"/>
        <v>16.079999999999998</v>
      </c>
      <c r="J579" s="18">
        <f>I579 / J1</f>
        <v>3.6636807592531802E-5</v>
      </c>
    </row>
    <row r="580" spans="1:10" ht="26.1" customHeight="1" x14ac:dyDescent="0.2">
      <c r="A580" s="14" t="s">
        <v>704</v>
      </c>
      <c r="B580" s="14" t="s">
        <v>55</v>
      </c>
      <c r="C580" s="14" t="s">
        <v>20</v>
      </c>
      <c r="D580" s="14" t="s">
        <v>56</v>
      </c>
      <c r="E580" s="15" t="s">
        <v>38</v>
      </c>
      <c r="F580" s="16">
        <v>3</v>
      </c>
      <c r="G580" s="25">
        <v>1.26</v>
      </c>
      <c r="H580" s="17">
        <f>TRUNC(TRUNC(G580 * J2, 2) + G580, 2)</f>
        <v>1.57</v>
      </c>
      <c r="I580" s="17">
        <f t="shared" ref="I580:I643" si="9">TRUNC(F580 * H580,2)</f>
        <v>4.71</v>
      </c>
      <c r="J580" s="18">
        <f>I580 / J1</f>
        <v>1.0731303716469205E-5</v>
      </c>
    </row>
    <row r="581" spans="1:10" ht="26.1" customHeight="1" x14ac:dyDescent="0.2">
      <c r="A581" s="14" t="s">
        <v>705</v>
      </c>
      <c r="B581" s="14" t="s">
        <v>58</v>
      </c>
      <c r="C581" s="14" t="s">
        <v>20</v>
      </c>
      <c r="D581" s="14" t="s">
        <v>59</v>
      </c>
      <c r="E581" s="15" t="s">
        <v>38</v>
      </c>
      <c r="F581" s="16">
        <v>3</v>
      </c>
      <c r="G581" s="25">
        <v>1.69</v>
      </c>
      <c r="H581" s="17">
        <f>TRUNC(TRUNC(G581 * J2, 2) + G581, 2)</f>
        <v>2.11</v>
      </c>
      <c r="I581" s="17">
        <f t="shared" si="9"/>
        <v>6.33</v>
      </c>
      <c r="J581" s="18">
        <f>I581 / J1</f>
        <v>1.4422325376910841E-5</v>
      </c>
    </row>
    <row r="582" spans="1:10" ht="26.1" customHeight="1" x14ac:dyDescent="0.2">
      <c r="A582" s="14" t="s">
        <v>706</v>
      </c>
      <c r="B582" s="14" t="s">
        <v>61</v>
      </c>
      <c r="C582" s="14" t="s">
        <v>20</v>
      </c>
      <c r="D582" s="14" t="s">
        <v>62</v>
      </c>
      <c r="E582" s="15" t="s">
        <v>38</v>
      </c>
      <c r="F582" s="16">
        <v>2</v>
      </c>
      <c r="G582" s="25">
        <v>22.81</v>
      </c>
      <c r="H582" s="17">
        <f>TRUNC(TRUNC(G582 * J2, 2) + G582, 2)</f>
        <v>28.51</v>
      </c>
      <c r="I582" s="17">
        <f t="shared" si="9"/>
        <v>57.02</v>
      </c>
      <c r="J582" s="18">
        <f>I582 / J1</f>
        <v>1.2991484881381615E-4</v>
      </c>
    </row>
    <row r="583" spans="1:10" ht="39" customHeight="1" x14ac:dyDescent="0.2">
      <c r="A583" s="9" t="s">
        <v>707</v>
      </c>
      <c r="B583" s="9" t="s">
        <v>166</v>
      </c>
      <c r="C583" s="9" t="s">
        <v>20</v>
      </c>
      <c r="D583" s="9" t="s">
        <v>167</v>
      </c>
      <c r="E583" s="10" t="s">
        <v>44</v>
      </c>
      <c r="F583" s="11">
        <v>13</v>
      </c>
      <c r="G583" s="24">
        <v>22.4</v>
      </c>
      <c r="H583" s="12">
        <f>TRUNC(TRUNC(G583 * J2, 2) + G583, 2)</f>
        <v>28</v>
      </c>
      <c r="I583" s="12">
        <f t="shared" si="9"/>
        <v>364</v>
      </c>
      <c r="J583" s="13">
        <f>I583 / J1</f>
        <v>8.293406693831827E-4</v>
      </c>
    </row>
    <row r="584" spans="1:10" ht="24" customHeight="1" x14ac:dyDescent="0.2">
      <c r="A584" s="4" t="s">
        <v>708</v>
      </c>
      <c r="B584" s="4" t="s">
        <v>13</v>
      </c>
      <c r="C584" s="4"/>
      <c r="D584" s="4" t="s">
        <v>64</v>
      </c>
      <c r="E584" s="5"/>
      <c r="F584" s="6">
        <v>1</v>
      </c>
      <c r="G584" s="23" t="s">
        <v>15</v>
      </c>
      <c r="H584" s="7">
        <f>I585 + I586 + I587 + I588</f>
        <v>976.28</v>
      </c>
      <c r="I584" s="7">
        <f t="shared" si="9"/>
        <v>976.28</v>
      </c>
      <c r="J584" s="8">
        <f>I584 / J1</f>
        <v>2.2243645843555318E-3</v>
      </c>
    </row>
    <row r="585" spans="1:10" ht="39" customHeight="1" x14ac:dyDescent="0.2">
      <c r="A585" s="9" t="s">
        <v>709</v>
      </c>
      <c r="B585" s="9" t="s">
        <v>66</v>
      </c>
      <c r="C585" s="9" t="s">
        <v>20</v>
      </c>
      <c r="D585" s="9" t="s">
        <v>67</v>
      </c>
      <c r="E585" s="10" t="s">
        <v>44</v>
      </c>
      <c r="F585" s="11">
        <v>30</v>
      </c>
      <c r="G585" s="24">
        <v>9.82</v>
      </c>
      <c r="H585" s="12">
        <f>TRUNC(TRUNC(G585 * J2, 2) + G585, 2)</f>
        <v>12.27</v>
      </c>
      <c r="I585" s="12">
        <f t="shared" si="9"/>
        <v>368.1</v>
      </c>
      <c r="J585" s="13">
        <f>I585 / J1</f>
        <v>8.3868214395590535E-4</v>
      </c>
    </row>
    <row r="586" spans="1:10" ht="39" customHeight="1" x14ac:dyDescent="0.2">
      <c r="A586" s="9" t="s">
        <v>710</v>
      </c>
      <c r="B586" s="9" t="s">
        <v>69</v>
      </c>
      <c r="C586" s="9" t="s">
        <v>36</v>
      </c>
      <c r="D586" s="9" t="s">
        <v>70</v>
      </c>
      <c r="E586" s="10" t="s">
        <v>44</v>
      </c>
      <c r="F586" s="11">
        <v>25</v>
      </c>
      <c r="G586" s="24">
        <v>9.89</v>
      </c>
      <c r="H586" s="12">
        <f>TRUNC(TRUNC(G586 * J2, 2) + G586, 2)</f>
        <v>12.36</v>
      </c>
      <c r="I586" s="12">
        <f t="shared" si="9"/>
        <v>309</v>
      </c>
      <c r="J586" s="13">
        <f>I586 / J1</f>
        <v>7.0402820560275671E-4</v>
      </c>
    </row>
    <row r="587" spans="1:10" ht="51.95" customHeight="1" x14ac:dyDescent="0.2">
      <c r="A587" s="9" t="s">
        <v>711</v>
      </c>
      <c r="B587" s="9" t="s">
        <v>72</v>
      </c>
      <c r="C587" s="9" t="s">
        <v>36</v>
      </c>
      <c r="D587" s="9" t="s">
        <v>73</v>
      </c>
      <c r="E587" s="10" t="s">
        <v>44</v>
      </c>
      <c r="F587" s="11">
        <v>13</v>
      </c>
      <c r="G587" s="24">
        <v>17.649999999999999</v>
      </c>
      <c r="H587" s="12">
        <f>TRUNC(TRUNC(G587 * J2, 2) + G587, 2)</f>
        <v>22.06</v>
      </c>
      <c r="I587" s="12">
        <f t="shared" si="9"/>
        <v>286.77999999999997</v>
      </c>
      <c r="J587" s="13">
        <f>I587 / J1</f>
        <v>6.5340197023546452E-4</v>
      </c>
    </row>
    <row r="588" spans="1:10" ht="39" customHeight="1" x14ac:dyDescent="0.2">
      <c r="A588" s="14" t="s">
        <v>712</v>
      </c>
      <c r="B588" s="14" t="s">
        <v>75</v>
      </c>
      <c r="C588" s="14" t="s">
        <v>20</v>
      </c>
      <c r="D588" s="14" t="s">
        <v>76</v>
      </c>
      <c r="E588" s="15" t="s">
        <v>38</v>
      </c>
      <c r="F588" s="16">
        <v>5</v>
      </c>
      <c r="G588" s="25">
        <v>1.99</v>
      </c>
      <c r="H588" s="17">
        <f>TRUNC(TRUNC(G588 * J2, 2) + G588, 2)</f>
        <v>2.48</v>
      </c>
      <c r="I588" s="17">
        <f t="shared" si="9"/>
        <v>12.4</v>
      </c>
      <c r="J588" s="18">
        <f>I588 / J1</f>
        <v>2.8252264561405125E-5</v>
      </c>
    </row>
    <row r="589" spans="1:10" ht="24" customHeight="1" x14ac:dyDescent="0.2">
      <c r="A589" s="4" t="s">
        <v>713</v>
      </c>
      <c r="B589" s="4" t="s">
        <v>13</v>
      </c>
      <c r="C589" s="4"/>
      <c r="D589" s="4" t="s">
        <v>78</v>
      </c>
      <c r="E589" s="5"/>
      <c r="F589" s="6">
        <v>1</v>
      </c>
      <c r="G589" s="23" t="s">
        <v>15</v>
      </c>
      <c r="H589" s="7">
        <f>I590</f>
        <v>27.47</v>
      </c>
      <c r="I589" s="7">
        <f t="shared" si="9"/>
        <v>27.47</v>
      </c>
      <c r="J589" s="8">
        <f>I589 / J1</f>
        <v>6.2587879637241833E-5</v>
      </c>
    </row>
    <row r="590" spans="1:10" ht="26.1" customHeight="1" x14ac:dyDescent="0.2">
      <c r="A590" s="9" t="s">
        <v>714</v>
      </c>
      <c r="B590" s="9" t="s">
        <v>80</v>
      </c>
      <c r="C590" s="9" t="s">
        <v>20</v>
      </c>
      <c r="D590" s="9" t="s">
        <v>81</v>
      </c>
      <c r="E590" s="10" t="s">
        <v>38</v>
      </c>
      <c r="F590" s="11">
        <v>1</v>
      </c>
      <c r="G590" s="24">
        <v>21.98</v>
      </c>
      <c r="H590" s="12">
        <f>TRUNC(TRUNC(G590 * J2, 2) + G590, 2)</f>
        <v>27.47</v>
      </c>
      <c r="I590" s="12">
        <f t="shared" si="9"/>
        <v>27.47</v>
      </c>
      <c r="J590" s="13">
        <f>I590 / J1</f>
        <v>6.2587879637241833E-5</v>
      </c>
    </row>
    <row r="591" spans="1:10" ht="24" customHeight="1" x14ac:dyDescent="0.2">
      <c r="A591" s="4" t="s">
        <v>715</v>
      </c>
      <c r="B591" s="4" t="s">
        <v>13</v>
      </c>
      <c r="C591" s="4"/>
      <c r="D591" s="4" t="s">
        <v>83</v>
      </c>
      <c r="E591" s="5"/>
      <c r="F591" s="6">
        <v>1</v>
      </c>
      <c r="G591" s="23" t="s">
        <v>15</v>
      </c>
      <c r="H591" s="7">
        <f>I592 + I593 + I594</f>
        <v>1304.2</v>
      </c>
      <c r="I591" s="7">
        <f t="shared" si="9"/>
        <v>1304.2</v>
      </c>
      <c r="J591" s="8">
        <f>I591 / J1</f>
        <v>2.9715002774987551E-3</v>
      </c>
    </row>
    <row r="592" spans="1:10" ht="39" customHeight="1" x14ac:dyDescent="0.2">
      <c r="A592" s="9" t="s">
        <v>716</v>
      </c>
      <c r="B592" s="9" t="s">
        <v>85</v>
      </c>
      <c r="C592" s="9" t="s">
        <v>36</v>
      </c>
      <c r="D592" s="9" t="s">
        <v>86</v>
      </c>
      <c r="E592" s="10" t="s">
        <v>44</v>
      </c>
      <c r="F592" s="11">
        <v>58</v>
      </c>
      <c r="G592" s="24">
        <v>8.36</v>
      </c>
      <c r="H592" s="12">
        <f>TRUNC(TRUNC(G592 * J2, 2) + G592, 2)</f>
        <v>10.45</v>
      </c>
      <c r="I592" s="12">
        <f t="shared" si="9"/>
        <v>606.1</v>
      </c>
      <c r="J592" s="13">
        <f>I592 / J1</f>
        <v>1.3809433508602941E-3</v>
      </c>
    </row>
    <row r="593" spans="1:10" ht="39" customHeight="1" x14ac:dyDescent="0.2">
      <c r="A593" s="9" t="s">
        <v>717</v>
      </c>
      <c r="B593" s="9" t="s">
        <v>88</v>
      </c>
      <c r="C593" s="9" t="s">
        <v>36</v>
      </c>
      <c r="D593" s="9" t="s">
        <v>89</v>
      </c>
      <c r="E593" s="10" t="s">
        <v>44</v>
      </c>
      <c r="F593" s="11">
        <v>58</v>
      </c>
      <c r="G593" s="24">
        <v>8.36</v>
      </c>
      <c r="H593" s="12">
        <f>TRUNC(TRUNC(G593 * J2, 2) + G593, 2)</f>
        <v>10.45</v>
      </c>
      <c r="I593" s="12">
        <f t="shared" si="9"/>
        <v>606.1</v>
      </c>
      <c r="J593" s="13">
        <f>I593 / J1</f>
        <v>1.3809433508602941E-3</v>
      </c>
    </row>
    <row r="594" spans="1:10" ht="26.1" customHeight="1" x14ac:dyDescent="0.2">
      <c r="A594" s="9" t="s">
        <v>718</v>
      </c>
      <c r="B594" s="9" t="s">
        <v>91</v>
      </c>
      <c r="C594" s="9" t="s">
        <v>36</v>
      </c>
      <c r="D594" s="9" t="s">
        <v>92</v>
      </c>
      <c r="E594" s="10" t="s">
        <v>38</v>
      </c>
      <c r="F594" s="11">
        <v>4</v>
      </c>
      <c r="G594" s="24">
        <v>18.399999999999999</v>
      </c>
      <c r="H594" s="12">
        <f>TRUNC(TRUNC(G594 * J2, 2) + G594, 2)</f>
        <v>23</v>
      </c>
      <c r="I594" s="12">
        <f t="shared" si="9"/>
        <v>92</v>
      </c>
      <c r="J594" s="13">
        <f>I594 / J1</f>
        <v>2.0961357577816705E-4</v>
      </c>
    </row>
    <row r="595" spans="1:10" ht="24" customHeight="1" x14ac:dyDescent="0.2">
      <c r="A595" s="4" t="s">
        <v>719</v>
      </c>
      <c r="B595" s="4" t="s">
        <v>13</v>
      </c>
      <c r="C595" s="4"/>
      <c r="D595" s="4" t="s">
        <v>94</v>
      </c>
      <c r="E595" s="5"/>
      <c r="F595" s="6">
        <v>1</v>
      </c>
      <c r="G595" s="23" t="s">
        <v>15</v>
      </c>
      <c r="H595" s="7">
        <f>I596</f>
        <v>640.66999999999996</v>
      </c>
      <c r="I595" s="7">
        <f t="shared" si="9"/>
        <v>640.66999999999996</v>
      </c>
      <c r="J595" s="8">
        <f>I595 / J1</f>
        <v>1.4597079303673725E-3</v>
      </c>
    </row>
    <row r="596" spans="1:10" ht="39" customHeight="1" x14ac:dyDescent="0.2">
      <c r="A596" s="9" t="s">
        <v>720</v>
      </c>
      <c r="B596" s="9" t="s">
        <v>96</v>
      </c>
      <c r="C596" s="9" t="s">
        <v>36</v>
      </c>
      <c r="D596" s="9" t="s">
        <v>97</v>
      </c>
      <c r="E596" s="10" t="s">
        <v>38</v>
      </c>
      <c r="F596" s="11">
        <v>1</v>
      </c>
      <c r="G596" s="24">
        <v>512.54</v>
      </c>
      <c r="H596" s="12">
        <f>TRUNC(TRUNC(G596 * J2, 2) + G596, 2)</f>
        <v>640.66999999999996</v>
      </c>
      <c r="I596" s="12">
        <f t="shared" si="9"/>
        <v>640.66999999999996</v>
      </c>
      <c r="J596" s="13">
        <f>I596 / J1</f>
        <v>1.4597079303673725E-3</v>
      </c>
    </row>
    <row r="597" spans="1:10" ht="24" customHeight="1" x14ac:dyDescent="0.2">
      <c r="A597" s="4" t="s">
        <v>721</v>
      </c>
      <c r="B597" s="4" t="s">
        <v>13</v>
      </c>
      <c r="C597" s="4"/>
      <c r="D597" s="4" t="s">
        <v>99</v>
      </c>
      <c r="E597" s="5"/>
      <c r="F597" s="6">
        <v>1</v>
      </c>
      <c r="G597" s="23" t="s">
        <v>15</v>
      </c>
      <c r="H597" s="7">
        <f>I598</f>
        <v>502.18</v>
      </c>
      <c r="I597" s="7">
        <f t="shared" si="9"/>
        <v>502.18</v>
      </c>
      <c r="J597" s="8">
        <f>I597 / J1</f>
        <v>1.1441711465682602E-3</v>
      </c>
    </row>
    <row r="598" spans="1:10" ht="39" customHeight="1" x14ac:dyDescent="0.2">
      <c r="A598" s="9" t="s">
        <v>722</v>
      </c>
      <c r="B598" s="9" t="s">
        <v>101</v>
      </c>
      <c r="C598" s="9" t="s">
        <v>36</v>
      </c>
      <c r="D598" s="9" t="s">
        <v>102</v>
      </c>
      <c r="E598" s="10" t="s">
        <v>38</v>
      </c>
      <c r="F598" s="11">
        <v>1</v>
      </c>
      <c r="G598" s="24">
        <v>401.75</v>
      </c>
      <c r="H598" s="12">
        <f>TRUNC(TRUNC(G598 * J2, 2) + G598, 2)</f>
        <v>502.18</v>
      </c>
      <c r="I598" s="12">
        <f t="shared" si="9"/>
        <v>502.18</v>
      </c>
      <c r="J598" s="13">
        <f>I598 / J1</f>
        <v>1.1441711465682602E-3</v>
      </c>
    </row>
    <row r="599" spans="1:10" ht="24" customHeight="1" x14ac:dyDescent="0.2">
      <c r="A599" s="4" t="s">
        <v>723</v>
      </c>
      <c r="B599" s="4" t="s">
        <v>13</v>
      </c>
      <c r="C599" s="4"/>
      <c r="D599" s="4" t="s">
        <v>184</v>
      </c>
      <c r="E599" s="5"/>
      <c r="F599" s="6">
        <v>1</v>
      </c>
      <c r="G599" s="23" t="s">
        <v>15</v>
      </c>
      <c r="H599" s="7">
        <f>I600 + I601</f>
        <v>6655.31</v>
      </c>
      <c r="I599" s="7">
        <f t="shared" si="9"/>
        <v>6655.31</v>
      </c>
      <c r="J599" s="8">
        <f>I599 / J1</f>
        <v>1.5163514424045576E-2</v>
      </c>
    </row>
    <row r="600" spans="1:10" ht="39" customHeight="1" x14ac:dyDescent="0.2">
      <c r="A600" s="9" t="s">
        <v>724</v>
      </c>
      <c r="B600" s="9" t="s">
        <v>106</v>
      </c>
      <c r="C600" s="9" t="s">
        <v>36</v>
      </c>
      <c r="D600" s="9" t="s">
        <v>107</v>
      </c>
      <c r="E600" s="10" t="s">
        <v>38</v>
      </c>
      <c r="F600" s="11">
        <v>1</v>
      </c>
      <c r="G600" s="24">
        <v>5290.94</v>
      </c>
      <c r="H600" s="12">
        <f>TRUNC(TRUNC(G600 * J2, 2) + G600, 2)</f>
        <v>6613.67</v>
      </c>
      <c r="I600" s="12">
        <f t="shared" si="9"/>
        <v>6613.67</v>
      </c>
      <c r="J600" s="13">
        <f>I600 / J1</f>
        <v>1.5068641496921631E-2</v>
      </c>
    </row>
    <row r="601" spans="1:10" ht="26.1" customHeight="1" x14ac:dyDescent="0.2">
      <c r="A601" s="14" t="s">
        <v>725</v>
      </c>
      <c r="B601" s="14" t="s">
        <v>109</v>
      </c>
      <c r="C601" s="14" t="s">
        <v>36</v>
      </c>
      <c r="D601" s="14" t="s">
        <v>110</v>
      </c>
      <c r="E601" s="15" t="s">
        <v>38</v>
      </c>
      <c r="F601" s="16">
        <v>2</v>
      </c>
      <c r="G601" s="25">
        <v>16.66</v>
      </c>
      <c r="H601" s="17">
        <f>TRUNC(TRUNC(G601 * J2, 2) + G601, 2)</f>
        <v>20.82</v>
      </c>
      <c r="I601" s="17">
        <f t="shared" si="9"/>
        <v>41.64</v>
      </c>
      <c r="J601" s="18">
        <f>I601 / J1</f>
        <v>9.4872927123944303E-5</v>
      </c>
    </row>
    <row r="602" spans="1:10" ht="24" customHeight="1" x14ac:dyDescent="0.2">
      <c r="A602" s="4" t="s">
        <v>726</v>
      </c>
      <c r="B602" s="4" t="s">
        <v>13</v>
      </c>
      <c r="C602" s="4"/>
      <c r="D602" s="4" t="s">
        <v>112</v>
      </c>
      <c r="E602" s="5"/>
      <c r="F602" s="6">
        <v>1</v>
      </c>
      <c r="G602" s="23" t="s">
        <v>15</v>
      </c>
      <c r="H602" s="7">
        <f>I603 + I604 + I605 + I606 + I607 + I608</f>
        <v>6630.51</v>
      </c>
      <c r="I602" s="7">
        <f t="shared" si="9"/>
        <v>6630.51</v>
      </c>
      <c r="J602" s="8">
        <f>I602 / J1</f>
        <v>1.5107009894922765E-2</v>
      </c>
    </row>
    <row r="603" spans="1:10" ht="24" customHeight="1" x14ac:dyDescent="0.2">
      <c r="A603" s="9" t="s">
        <v>727</v>
      </c>
      <c r="B603" s="9" t="s">
        <v>114</v>
      </c>
      <c r="C603" s="9" t="s">
        <v>36</v>
      </c>
      <c r="D603" s="9" t="s">
        <v>115</v>
      </c>
      <c r="E603" s="10" t="s">
        <v>38</v>
      </c>
      <c r="F603" s="11">
        <v>20</v>
      </c>
      <c r="G603" s="24">
        <v>38.159999999999997</v>
      </c>
      <c r="H603" s="12">
        <f>TRUNC(TRUNC(G603 * J2, 2) + G603, 2)</f>
        <v>47.7</v>
      </c>
      <c r="I603" s="12">
        <f t="shared" si="9"/>
        <v>954</v>
      </c>
      <c r="J603" s="13">
        <f>I603 / J1</f>
        <v>2.1736016444822972E-3</v>
      </c>
    </row>
    <row r="604" spans="1:10" ht="39" customHeight="1" x14ac:dyDescent="0.2">
      <c r="A604" s="9" t="s">
        <v>728</v>
      </c>
      <c r="B604" s="9" t="s">
        <v>117</v>
      </c>
      <c r="C604" s="9" t="s">
        <v>36</v>
      </c>
      <c r="D604" s="9" t="s">
        <v>118</v>
      </c>
      <c r="E604" s="10" t="s">
        <v>38</v>
      </c>
      <c r="F604" s="11">
        <v>5</v>
      </c>
      <c r="G604" s="24">
        <v>787.42</v>
      </c>
      <c r="H604" s="12">
        <f>TRUNC(TRUNC(G604 * J2, 2) + G604, 2)</f>
        <v>984.27</v>
      </c>
      <c r="I604" s="12">
        <f t="shared" si="9"/>
        <v>4921.3500000000004</v>
      </c>
      <c r="J604" s="13">
        <f>I604 / J1</f>
        <v>1.1212845338650896E-2</v>
      </c>
    </row>
    <row r="605" spans="1:10" ht="51.95" customHeight="1" x14ac:dyDescent="0.2">
      <c r="A605" s="9" t="s">
        <v>729</v>
      </c>
      <c r="B605" s="9" t="s">
        <v>120</v>
      </c>
      <c r="C605" s="9" t="s">
        <v>20</v>
      </c>
      <c r="D605" s="9" t="s">
        <v>121</v>
      </c>
      <c r="E605" s="10" t="s">
        <v>122</v>
      </c>
      <c r="F605" s="11">
        <v>3</v>
      </c>
      <c r="G605" s="24">
        <v>3.03</v>
      </c>
      <c r="H605" s="12">
        <f>TRUNC(TRUNC(G605 * J2, 2) + G605, 2)</f>
        <v>3.78</v>
      </c>
      <c r="I605" s="12">
        <f t="shared" si="9"/>
        <v>11.34</v>
      </c>
      <c r="J605" s="13">
        <f>I605 / J1</f>
        <v>2.5837151623091459E-5</v>
      </c>
    </row>
    <row r="606" spans="1:10" ht="39" customHeight="1" x14ac:dyDescent="0.2">
      <c r="A606" s="9" t="s">
        <v>730</v>
      </c>
      <c r="B606" s="9" t="s">
        <v>124</v>
      </c>
      <c r="C606" s="9" t="s">
        <v>20</v>
      </c>
      <c r="D606" s="9" t="s">
        <v>125</v>
      </c>
      <c r="E606" s="10" t="s">
        <v>126</v>
      </c>
      <c r="F606" s="11">
        <v>0.6</v>
      </c>
      <c r="G606" s="24">
        <v>29.01</v>
      </c>
      <c r="H606" s="12">
        <f>TRUNC(TRUNC(G606 * J2, 2) + G606, 2)</f>
        <v>36.26</v>
      </c>
      <c r="I606" s="12">
        <f t="shared" si="9"/>
        <v>21.75</v>
      </c>
      <c r="J606" s="13">
        <f>I606 / J1</f>
        <v>4.9555383404077539E-5</v>
      </c>
    </row>
    <row r="607" spans="1:10" ht="39" customHeight="1" x14ac:dyDescent="0.2">
      <c r="A607" s="9" t="s">
        <v>731</v>
      </c>
      <c r="B607" s="9" t="s">
        <v>128</v>
      </c>
      <c r="C607" s="9" t="s">
        <v>20</v>
      </c>
      <c r="D607" s="9" t="s">
        <v>129</v>
      </c>
      <c r="E607" s="10" t="s">
        <v>130</v>
      </c>
      <c r="F607" s="11">
        <v>2.5</v>
      </c>
      <c r="G607" s="24">
        <v>131.63999999999999</v>
      </c>
      <c r="H607" s="12">
        <f>TRUNC(TRUNC(G607 * J2, 2) + G607, 2)</f>
        <v>164.55</v>
      </c>
      <c r="I607" s="12">
        <f t="shared" si="9"/>
        <v>411.37</v>
      </c>
      <c r="J607" s="13">
        <f>I607 / J1</f>
        <v>9.3726887682461498E-4</v>
      </c>
    </row>
    <row r="608" spans="1:10" ht="39" customHeight="1" x14ac:dyDescent="0.2">
      <c r="A608" s="9" t="s">
        <v>732</v>
      </c>
      <c r="B608" s="9" t="s">
        <v>132</v>
      </c>
      <c r="C608" s="9" t="s">
        <v>20</v>
      </c>
      <c r="D608" s="9" t="s">
        <v>133</v>
      </c>
      <c r="E608" s="10" t="s">
        <v>134</v>
      </c>
      <c r="F608" s="11">
        <v>1</v>
      </c>
      <c r="G608" s="24">
        <v>248.56</v>
      </c>
      <c r="H608" s="12">
        <f>TRUNC(TRUNC(G608 * J2, 2) + G608, 2)</f>
        <v>310.7</v>
      </c>
      <c r="I608" s="12">
        <f t="shared" si="9"/>
        <v>310.7</v>
      </c>
      <c r="J608" s="13">
        <f>I608 / J1</f>
        <v>7.0790149993778804E-4</v>
      </c>
    </row>
    <row r="609" spans="1:10" ht="24" customHeight="1" x14ac:dyDescent="0.2">
      <c r="A609" s="4" t="s">
        <v>733</v>
      </c>
      <c r="B609" s="4" t="s">
        <v>13</v>
      </c>
      <c r="C609" s="4"/>
      <c r="D609" s="4" t="s">
        <v>136</v>
      </c>
      <c r="E609" s="5"/>
      <c r="F609" s="6">
        <v>1</v>
      </c>
      <c r="G609" s="23" t="s">
        <v>15</v>
      </c>
      <c r="H609" s="7">
        <f>I610 + I611</f>
        <v>694.08</v>
      </c>
      <c r="I609" s="7">
        <f t="shared" si="9"/>
        <v>694.08</v>
      </c>
      <c r="J609" s="8">
        <f>I609 / J1</f>
        <v>1.5813977247403281E-3</v>
      </c>
    </row>
    <row r="610" spans="1:10" ht="24" customHeight="1" x14ac:dyDescent="0.2">
      <c r="A610" s="9" t="s">
        <v>734</v>
      </c>
      <c r="B610" s="9" t="s">
        <v>138</v>
      </c>
      <c r="C610" s="9" t="s">
        <v>20</v>
      </c>
      <c r="D610" s="9" t="s">
        <v>139</v>
      </c>
      <c r="E610" s="10" t="s">
        <v>22</v>
      </c>
      <c r="F610" s="11">
        <v>8</v>
      </c>
      <c r="G610" s="24">
        <v>37.96</v>
      </c>
      <c r="H610" s="12">
        <f>TRUNC(TRUNC(G610 * J2, 2) + G610, 2)</f>
        <v>47.45</v>
      </c>
      <c r="I610" s="12">
        <f t="shared" si="9"/>
        <v>379.6</v>
      </c>
      <c r="J610" s="13">
        <f>I610 / J1</f>
        <v>8.6488384092817626E-4</v>
      </c>
    </row>
    <row r="611" spans="1:10" ht="24" customHeight="1" x14ac:dyDescent="0.2">
      <c r="A611" s="9" t="s">
        <v>735</v>
      </c>
      <c r="B611" s="9" t="s">
        <v>141</v>
      </c>
      <c r="C611" s="9" t="s">
        <v>20</v>
      </c>
      <c r="D611" s="9" t="s">
        <v>142</v>
      </c>
      <c r="E611" s="10" t="s">
        <v>22</v>
      </c>
      <c r="F611" s="11">
        <v>8</v>
      </c>
      <c r="G611" s="24">
        <v>31.45</v>
      </c>
      <c r="H611" s="12">
        <f>TRUNC(TRUNC(G611 * J2, 2) + G611, 2)</f>
        <v>39.31</v>
      </c>
      <c r="I611" s="12">
        <f t="shared" si="9"/>
        <v>314.48</v>
      </c>
      <c r="J611" s="13">
        <f>I611 / J1</f>
        <v>7.1651388381215194E-4</v>
      </c>
    </row>
    <row r="612" spans="1:10" ht="24" customHeight="1" x14ac:dyDescent="0.2">
      <c r="A612" s="4" t="s">
        <v>736</v>
      </c>
      <c r="B612" s="4" t="s">
        <v>13</v>
      </c>
      <c r="C612" s="4"/>
      <c r="D612" s="4" t="s">
        <v>144</v>
      </c>
      <c r="E612" s="5"/>
      <c r="F612" s="6">
        <v>1</v>
      </c>
      <c r="G612" s="23" t="s">
        <v>15</v>
      </c>
      <c r="H612" s="7">
        <f>I613</f>
        <v>1902.96</v>
      </c>
      <c r="I612" s="7">
        <f t="shared" si="9"/>
        <v>1902.96</v>
      </c>
      <c r="J612" s="8">
        <f>I612 / J1</f>
        <v>4.3357201104654436E-3</v>
      </c>
    </row>
    <row r="613" spans="1:10" ht="24" customHeight="1" x14ac:dyDescent="0.2">
      <c r="A613" s="9" t="s">
        <v>737</v>
      </c>
      <c r="B613" s="9" t="s">
        <v>146</v>
      </c>
      <c r="C613" s="9" t="s">
        <v>20</v>
      </c>
      <c r="D613" s="9" t="s">
        <v>147</v>
      </c>
      <c r="E613" s="10" t="s">
        <v>22</v>
      </c>
      <c r="F613" s="11">
        <v>12</v>
      </c>
      <c r="G613" s="24">
        <v>126.87</v>
      </c>
      <c r="H613" s="12">
        <f>TRUNC(TRUNC(G613 * J2, 2) + G613, 2)</f>
        <v>158.58000000000001</v>
      </c>
      <c r="I613" s="12">
        <f t="shared" si="9"/>
        <v>1902.96</v>
      </c>
      <c r="J613" s="13">
        <f>I613 / J1</f>
        <v>4.3357201104654436E-3</v>
      </c>
    </row>
    <row r="614" spans="1:10" ht="24" customHeight="1" x14ac:dyDescent="0.2">
      <c r="A614" s="4" t="s">
        <v>738</v>
      </c>
      <c r="B614" s="4" t="s">
        <v>13</v>
      </c>
      <c r="C614" s="4"/>
      <c r="D614" s="4" t="s">
        <v>739</v>
      </c>
      <c r="E614" s="5"/>
      <c r="F614" s="6">
        <v>1</v>
      </c>
      <c r="G614" s="23" t="s">
        <v>15</v>
      </c>
      <c r="H614" s="7">
        <f>I615 + I617 + I620 + I622 + I631 + I636 + I638 + I642 + I644 + I646 + I649 + I656 + I659</f>
        <v>24777.700000000004</v>
      </c>
      <c r="I614" s="7">
        <f t="shared" si="9"/>
        <v>24777.7</v>
      </c>
      <c r="J614" s="8">
        <f>I614 / J1</f>
        <v>5.6453720614768367E-2</v>
      </c>
    </row>
    <row r="615" spans="1:10" ht="24" customHeight="1" x14ac:dyDescent="0.2">
      <c r="A615" s="4" t="s">
        <v>740</v>
      </c>
      <c r="B615" s="4" t="s">
        <v>13</v>
      </c>
      <c r="C615" s="4"/>
      <c r="D615" s="4" t="s">
        <v>17</v>
      </c>
      <c r="E615" s="5"/>
      <c r="F615" s="6">
        <v>1</v>
      </c>
      <c r="G615" s="23" t="s">
        <v>15</v>
      </c>
      <c r="H615" s="7">
        <f>I616</f>
        <v>1544.13</v>
      </c>
      <c r="I615" s="7">
        <f t="shared" si="9"/>
        <v>1544.13</v>
      </c>
      <c r="J615" s="8">
        <f>I615 / J1</f>
        <v>3.5181588126776209E-3</v>
      </c>
    </row>
    <row r="616" spans="1:10" ht="26.1" customHeight="1" x14ac:dyDescent="0.2">
      <c r="A616" s="9" t="s">
        <v>741</v>
      </c>
      <c r="B616" s="9" t="s">
        <v>19</v>
      </c>
      <c r="C616" s="9" t="s">
        <v>20</v>
      </c>
      <c r="D616" s="9" t="s">
        <v>21</v>
      </c>
      <c r="E616" s="10" t="s">
        <v>22</v>
      </c>
      <c r="F616" s="11">
        <v>9</v>
      </c>
      <c r="G616" s="24">
        <v>137.26</v>
      </c>
      <c r="H616" s="12">
        <f>TRUNC(TRUNC(G616 * J2, 2) + G616, 2)</f>
        <v>171.57</v>
      </c>
      <c r="I616" s="12">
        <f t="shared" si="9"/>
        <v>1544.13</v>
      </c>
      <c r="J616" s="13">
        <f>I616 / J1</f>
        <v>3.5181588126776209E-3</v>
      </c>
    </row>
    <row r="617" spans="1:10" ht="24" customHeight="1" x14ac:dyDescent="0.2">
      <c r="A617" s="4" t="s">
        <v>742</v>
      </c>
      <c r="B617" s="4" t="s">
        <v>13</v>
      </c>
      <c r="C617" s="4"/>
      <c r="D617" s="4" t="s">
        <v>24</v>
      </c>
      <c r="E617" s="5"/>
      <c r="F617" s="6">
        <v>1</v>
      </c>
      <c r="G617" s="23" t="s">
        <v>15</v>
      </c>
      <c r="H617" s="7">
        <f>I618 + I619</f>
        <v>2111.4</v>
      </c>
      <c r="I617" s="7">
        <f t="shared" si="9"/>
        <v>2111.4</v>
      </c>
      <c r="J617" s="8">
        <f>I617 / J1</f>
        <v>4.8106315641089342E-3</v>
      </c>
    </row>
    <row r="618" spans="1:10" ht="39" customHeight="1" x14ac:dyDescent="0.2">
      <c r="A618" s="9" t="s">
        <v>743</v>
      </c>
      <c r="B618" s="9" t="s">
        <v>26</v>
      </c>
      <c r="C618" s="9" t="s">
        <v>20</v>
      </c>
      <c r="D618" s="9" t="s">
        <v>27</v>
      </c>
      <c r="E618" s="10" t="s">
        <v>28</v>
      </c>
      <c r="F618" s="11">
        <v>30</v>
      </c>
      <c r="G618" s="24">
        <v>3.97</v>
      </c>
      <c r="H618" s="12">
        <f>TRUNC(TRUNC(G618 * J2, 2) + G618, 2)</f>
        <v>4.96</v>
      </c>
      <c r="I618" s="12">
        <f t="shared" si="9"/>
        <v>148.80000000000001</v>
      </c>
      <c r="J618" s="13">
        <f>I618 / J1</f>
        <v>3.3902717473686153E-4</v>
      </c>
    </row>
    <row r="619" spans="1:10" ht="51.95" customHeight="1" x14ac:dyDescent="0.2">
      <c r="A619" s="9" t="s">
        <v>744</v>
      </c>
      <c r="B619" s="9" t="s">
        <v>30</v>
      </c>
      <c r="C619" s="9" t="s">
        <v>20</v>
      </c>
      <c r="D619" s="9" t="s">
        <v>31</v>
      </c>
      <c r="E619" s="10" t="s">
        <v>28</v>
      </c>
      <c r="F619" s="11">
        <v>30</v>
      </c>
      <c r="G619" s="24">
        <v>52.34</v>
      </c>
      <c r="H619" s="12">
        <f>TRUNC(TRUNC(G619 * J2, 2) + G619, 2)</f>
        <v>65.42</v>
      </c>
      <c r="I619" s="12">
        <f t="shared" si="9"/>
        <v>1962.6</v>
      </c>
      <c r="J619" s="13">
        <f>I619 / J1</f>
        <v>4.4716043893720725E-3</v>
      </c>
    </row>
    <row r="620" spans="1:10" ht="24" customHeight="1" x14ac:dyDescent="0.2">
      <c r="A620" s="4" t="s">
        <v>745</v>
      </c>
      <c r="B620" s="4" t="s">
        <v>13</v>
      </c>
      <c r="C620" s="4"/>
      <c r="D620" s="4" t="s">
        <v>33</v>
      </c>
      <c r="E620" s="5"/>
      <c r="F620" s="6">
        <v>1</v>
      </c>
      <c r="G620" s="23" t="s">
        <v>15</v>
      </c>
      <c r="H620" s="7">
        <f>I621</f>
        <v>742.27</v>
      </c>
      <c r="I620" s="7">
        <f t="shared" si="9"/>
        <v>742.27</v>
      </c>
      <c r="J620" s="8">
        <f>I620 / J1</f>
        <v>1.6911942270963049E-3</v>
      </c>
    </row>
    <row r="621" spans="1:10" ht="39" customHeight="1" x14ac:dyDescent="0.2">
      <c r="A621" s="9" t="s">
        <v>746</v>
      </c>
      <c r="B621" s="9" t="s">
        <v>35</v>
      </c>
      <c r="C621" s="9" t="s">
        <v>36</v>
      </c>
      <c r="D621" s="9" t="s">
        <v>37</v>
      </c>
      <c r="E621" s="10" t="s">
        <v>38</v>
      </c>
      <c r="F621" s="11">
        <v>1</v>
      </c>
      <c r="G621" s="24">
        <v>593.82000000000005</v>
      </c>
      <c r="H621" s="12">
        <f>TRUNC(TRUNC(G621 * J2, 2) + G621, 2)</f>
        <v>742.27</v>
      </c>
      <c r="I621" s="12">
        <f t="shared" si="9"/>
        <v>742.27</v>
      </c>
      <c r="J621" s="13">
        <f>I621 / J1</f>
        <v>1.6911942270963049E-3</v>
      </c>
    </row>
    <row r="622" spans="1:10" ht="24" customHeight="1" x14ac:dyDescent="0.2">
      <c r="A622" s="4" t="s">
        <v>747</v>
      </c>
      <c r="B622" s="4" t="s">
        <v>13</v>
      </c>
      <c r="C622" s="4"/>
      <c r="D622" s="4" t="s">
        <v>40</v>
      </c>
      <c r="E622" s="5"/>
      <c r="F622" s="6">
        <v>1</v>
      </c>
      <c r="G622" s="23" t="s">
        <v>15</v>
      </c>
      <c r="H622" s="7">
        <f>I623 + I624 + I625 + I626 + I627 + I628 + I629 + I630</f>
        <v>1431.77</v>
      </c>
      <c r="I622" s="7">
        <f t="shared" si="9"/>
        <v>1431.77</v>
      </c>
      <c r="J622" s="8">
        <f>I622 / J1</f>
        <v>3.2621568412163722E-3</v>
      </c>
    </row>
    <row r="623" spans="1:10" ht="39" customHeight="1" x14ac:dyDescent="0.2">
      <c r="A623" s="9" t="s">
        <v>748</v>
      </c>
      <c r="B623" s="9" t="s">
        <v>42</v>
      </c>
      <c r="C623" s="9" t="s">
        <v>20</v>
      </c>
      <c r="D623" s="9" t="s">
        <v>43</v>
      </c>
      <c r="E623" s="10" t="s">
        <v>44</v>
      </c>
      <c r="F623" s="11">
        <v>22</v>
      </c>
      <c r="G623" s="24">
        <v>21.87</v>
      </c>
      <c r="H623" s="12">
        <f>TRUNC(TRUNC(G623 * J2, 2) + G623, 2)</f>
        <v>27.33</v>
      </c>
      <c r="I623" s="12">
        <f t="shared" si="9"/>
        <v>601.26</v>
      </c>
      <c r="J623" s="13">
        <f>I623 / J1</f>
        <v>1.3699158540476165E-3</v>
      </c>
    </row>
    <row r="624" spans="1:10" ht="51.95" customHeight="1" x14ac:dyDescent="0.2">
      <c r="A624" s="9" t="s">
        <v>749</v>
      </c>
      <c r="B624" s="9" t="s">
        <v>46</v>
      </c>
      <c r="C624" s="9" t="s">
        <v>36</v>
      </c>
      <c r="D624" s="9" t="s">
        <v>47</v>
      </c>
      <c r="E624" s="10" t="s">
        <v>44</v>
      </c>
      <c r="F624" s="11">
        <v>28</v>
      </c>
      <c r="G624" s="24">
        <v>11.45</v>
      </c>
      <c r="H624" s="12">
        <f>TRUNC(TRUNC(G624 * J2, 2) + G624, 2)</f>
        <v>14.31</v>
      </c>
      <c r="I624" s="12">
        <f t="shared" si="9"/>
        <v>400.68</v>
      </c>
      <c r="J624" s="13">
        <f>I624 / J1</f>
        <v>9.1291269068256495E-4</v>
      </c>
    </row>
    <row r="625" spans="1:10" ht="26.1" customHeight="1" x14ac:dyDescent="0.2">
      <c r="A625" s="9" t="s">
        <v>750</v>
      </c>
      <c r="B625" s="9" t="s">
        <v>49</v>
      </c>
      <c r="C625" s="9" t="s">
        <v>20</v>
      </c>
      <c r="D625" s="9" t="s">
        <v>50</v>
      </c>
      <c r="E625" s="10" t="s">
        <v>38</v>
      </c>
      <c r="F625" s="11">
        <v>3</v>
      </c>
      <c r="G625" s="24">
        <v>47.39</v>
      </c>
      <c r="H625" s="12">
        <f>TRUNC(TRUNC(G625 * J2, 2) + G625, 2)</f>
        <v>59.23</v>
      </c>
      <c r="I625" s="12">
        <f t="shared" si="9"/>
        <v>177.69</v>
      </c>
      <c r="J625" s="13">
        <f>I625 / J1</f>
        <v>4.0485039434807069E-4</v>
      </c>
    </row>
    <row r="626" spans="1:10" ht="26.1" customHeight="1" x14ac:dyDescent="0.2">
      <c r="A626" s="14" t="s">
        <v>751</v>
      </c>
      <c r="B626" s="14" t="s">
        <v>52</v>
      </c>
      <c r="C626" s="14" t="s">
        <v>20</v>
      </c>
      <c r="D626" s="14" t="s">
        <v>53</v>
      </c>
      <c r="E626" s="15" t="s">
        <v>38</v>
      </c>
      <c r="F626" s="16">
        <v>3</v>
      </c>
      <c r="G626" s="25">
        <v>4.29</v>
      </c>
      <c r="H626" s="17">
        <f>TRUNC(TRUNC(G626 * J2, 2) + G626, 2)</f>
        <v>5.36</v>
      </c>
      <c r="I626" s="17">
        <f t="shared" si="9"/>
        <v>16.079999999999998</v>
      </c>
      <c r="J626" s="18">
        <f>I626 / J1</f>
        <v>3.6636807592531802E-5</v>
      </c>
    </row>
    <row r="627" spans="1:10" ht="26.1" customHeight="1" x14ac:dyDescent="0.2">
      <c r="A627" s="14" t="s">
        <v>752</v>
      </c>
      <c r="B627" s="14" t="s">
        <v>55</v>
      </c>
      <c r="C627" s="14" t="s">
        <v>20</v>
      </c>
      <c r="D627" s="14" t="s">
        <v>56</v>
      </c>
      <c r="E627" s="15" t="s">
        <v>38</v>
      </c>
      <c r="F627" s="16">
        <v>3</v>
      </c>
      <c r="G627" s="25">
        <v>1.26</v>
      </c>
      <c r="H627" s="17">
        <f>TRUNC(TRUNC(G627 * J2, 2) + G627, 2)</f>
        <v>1.57</v>
      </c>
      <c r="I627" s="17">
        <f t="shared" si="9"/>
        <v>4.71</v>
      </c>
      <c r="J627" s="18">
        <f>I627 / J1</f>
        <v>1.0731303716469205E-5</v>
      </c>
    </row>
    <row r="628" spans="1:10" ht="26.1" customHeight="1" x14ac:dyDescent="0.2">
      <c r="A628" s="14" t="s">
        <v>753</v>
      </c>
      <c r="B628" s="14" t="s">
        <v>58</v>
      </c>
      <c r="C628" s="14" t="s">
        <v>20</v>
      </c>
      <c r="D628" s="14" t="s">
        <v>59</v>
      </c>
      <c r="E628" s="15" t="s">
        <v>38</v>
      </c>
      <c r="F628" s="16">
        <v>3</v>
      </c>
      <c r="G628" s="25">
        <v>1.69</v>
      </c>
      <c r="H628" s="17">
        <f>TRUNC(TRUNC(G628 * J2, 2) + G628, 2)</f>
        <v>2.11</v>
      </c>
      <c r="I628" s="17">
        <f t="shared" si="9"/>
        <v>6.33</v>
      </c>
      <c r="J628" s="18">
        <f>I628 / J1</f>
        <v>1.4422325376910841E-5</v>
      </c>
    </row>
    <row r="629" spans="1:10" ht="26.1" customHeight="1" x14ac:dyDescent="0.2">
      <c r="A629" s="14" t="s">
        <v>754</v>
      </c>
      <c r="B629" s="14" t="s">
        <v>61</v>
      </c>
      <c r="C629" s="14" t="s">
        <v>20</v>
      </c>
      <c r="D629" s="14" t="s">
        <v>62</v>
      </c>
      <c r="E629" s="15" t="s">
        <v>38</v>
      </c>
      <c r="F629" s="16">
        <v>2</v>
      </c>
      <c r="G629" s="25">
        <v>22.81</v>
      </c>
      <c r="H629" s="17">
        <f>TRUNC(TRUNC(G629 * J2, 2) + G629, 2)</f>
        <v>28.51</v>
      </c>
      <c r="I629" s="17">
        <f t="shared" si="9"/>
        <v>57.02</v>
      </c>
      <c r="J629" s="18">
        <f>I629 / J1</f>
        <v>1.2991484881381615E-4</v>
      </c>
    </row>
    <row r="630" spans="1:10" ht="39" customHeight="1" x14ac:dyDescent="0.2">
      <c r="A630" s="9" t="s">
        <v>755</v>
      </c>
      <c r="B630" s="9" t="s">
        <v>166</v>
      </c>
      <c r="C630" s="9" t="s">
        <v>20</v>
      </c>
      <c r="D630" s="9" t="s">
        <v>167</v>
      </c>
      <c r="E630" s="10" t="s">
        <v>44</v>
      </c>
      <c r="F630" s="11">
        <v>6</v>
      </c>
      <c r="G630" s="24">
        <v>22.4</v>
      </c>
      <c r="H630" s="12">
        <f>TRUNC(TRUNC(G630 * J2, 2) + G630, 2)</f>
        <v>28</v>
      </c>
      <c r="I630" s="12">
        <f t="shared" si="9"/>
        <v>168</v>
      </c>
      <c r="J630" s="13">
        <f>I630 / J1</f>
        <v>3.8277261663839201E-4</v>
      </c>
    </row>
    <row r="631" spans="1:10" ht="24" customHeight="1" x14ac:dyDescent="0.2">
      <c r="A631" s="4" t="s">
        <v>756</v>
      </c>
      <c r="B631" s="4" t="s">
        <v>13</v>
      </c>
      <c r="C631" s="4"/>
      <c r="D631" s="4" t="s">
        <v>64</v>
      </c>
      <c r="E631" s="5"/>
      <c r="F631" s="6">
        <v>1</v>
      </c>
      <c r="G631" s="23" t="s">
        <v>15</v>
      </c>
      <c r="H631" s="7">
        <f>I632 + I633 + I634 + I635</f>
        <v>674.35</v>
      </c>
      <c r="I631" s="7">
        <f t="shared" si="9"/>
        <v>674.35</v>
      </c>
      <c r="J631" s="8">
        <f>I631 / J1</f>
        <v>1.5364447263696407E-3</v>
      </c>
    </row>
    <row r="632" spans="1:10" ht="39" customHeight="1" x14ac:dyDescent="0.2">
      <c r="A632" s="9" t="s">
        <v>757</v>
      </c>
      <c r="B632" s="9" t="s">
        <v>66</v>
      </c>
      <c r="C632" s="9" t="s">
        <v>20</v>
      </c>
      <c r="D632" s="9" t="s">
        <v>67</v>
      </c>
      <c r="E632" s="10" t="s">
        <v>44</v>
      </c>
      <c r="F632" s="11">
        <v>21</v>
      </c>
      <c r="G632" s="24">
        <v>9.82</v>
      </c>
      <c r="H632" s="12">
        <f>TRUNC(TRUNC(G632 * J2, 2) + G632, 2)</f>
        <v>12.27</v>
      </c>
      <c r="I632" s="12">
        <f t="shared" si="9"/>
        <v>257.67</v>
      </c>
      <c r="J632" s="13">
        <f>I632 / J1</f>
        <v>5.8707750076913382E-4</v>
      </c>
    </row>
    <row r="633" spans="1:10" ht="39" customHeight="1" x14ac:dyDescent="0.2">
      <c r="A633" s="9" t="s">
        <v>758</v>
      </c>
      <c r="B633" s="9" t="s">
        <v>69</v>
      </c>
      <c r="C633" s="9" t="s">
        <v>36</v>
      </c>
      <c r="D633" s="9" t="s">
        <v>70</v>
      </c>
      <c r="E633" s="10" t="s">
        <v>44</v>
      </c>
      <c r="F633" s="11">
        <v>22</v>
      </c>
      <c r="G633" s="24">
        <v>9.89</v>
      </c>
      <c r="H633" s="12">
        <f>TRUNC(TRUNC(G633 * J2, 2) + G633, 2)</f>
        <v>12.36</v>
      </c>
      <c r="I633" s="12">
        <f t="shared" si="9"/>
        <v>271.92</v>
      </c>
      <c r="J633" s="13">
        <f>I633 / J1</f>
        <v>6.1954482093042594E-4</v>
      </c>
    </row>
    <row r="634" spans="1:10" ht="51.95" customHeight="1" x14ac:dyDescent="0.2">
      <c r="A634" s="9" t="s">
        <v>759</v>
      </c>
      <c r="B634" s="9" t="s">
        <v>72</v>
      </c>
      <c r="C634" s="9" t="s">
        <v>36</v>
      </c>
      <c r="D634" s="9" t="s">
        <v>73</v>
      </c>
      <c r="E634" s="10" t="s">
        <v>44</v>
      </c>
      <c r="F634" s="11">
        <v>6</v>
      </c>
      <c r="G634" s="24">
        <v>17.649999999999999</v>
      </c>
      <c r="H634" s="12">
        <f>TRUNC(TRUNC(G634 * J2, 2) + G634, 2)</f>
        <v>22.06</v>
      </c>
      <c r="I634" s="12">
        <f t="shared" si="9"/>
        <v>132.36000000000001</v>
      </c>
      <c r="J634" s="13">
        <f>I634 / J1</f>
        <v>3.0157014010867599E-4</v>
      </c>
    </row>
    <row r="635" spans="1:10" ht="39" customHeight="1" x14ac:dyDescent="0.2">
      <c r="A635" s="14" t="s">
        <v>760</v>
      </c>
      <c r="B635" s="14" t="s">
        <v>75</v>
      </c>
      <c r="C635" s="14" t="s">
        <v>20</v>
      </c>
      <c r="D635" s="14" t="s">
        <v>76</v>
      </c>
      <c r="E635" s="15" t="s">
        <v>38</v>
      </c>
      <c r="F635" s="16">
        <v>5</v>
      </c>
      <c r="G635" s="25">
        <v>1.99</v>
      </c>
      <c r="H635" s="17">
        <f>TRUNC(TRUNC(G635 * J2, 2) + G635, 2)</f>
        <v>2.48</v>
      </c>
      <c r="I635" s="17">
        <f t="shared" si="9"/>
        <v>12.4</v>
      </c>
      <c r="J635" s="18">
        <f>I635 / J1</f>
        <v>2.8252264561405125E-5</v>
      </c>
    </row>
    <row r="636" spans="1:10" ht="24" customHeight="1" x14ac:dyDescent="0.2">
      <c r="A636" s="4" t="s">
        <v>761</v>
      </c>
      <c r="B636" s="4" t="s">
        <v>13</v>
      </c>
      <c r="C636" s="4"/>
      <c r="D636" s="4" t="s">
        <v>78</v>
      </c>
      <c r="E636" s="5"/>
      <c r="F636" s="6">
        <v>1</v>
      </c>
      <c r="G636" s="23" t="s">
        <v>15</v>
      </c>
      <c r="H636" s="7">
        <f>I637</f>
        <v>27.47</v>
      </c>
      <c r="I636" s="7">
        <f t="shared" si="9"/>
        <v>27.47</v>
      </c>
      <c r="J636" s="8">
        <f>I636 / J1</f>
        <v>6.2587879637241833E-5</v>
      </c>
    </row>
    <row r="637" spans="1:10" ht="26.1" customHeight="1" x14ac:dyDescent="0.2">
      <c r="A637" s="9" t="s">
        <v>762</v>
      </c>
      <c r="B637" s="9" t="s">
        <v>80</v>
      </c>
      <c r="C637" s="9" t="s">
        <v>20</v>
      </c>
      <c r="D637" s="9" t="s">
        <v>81</v>
      </c>
      <c r="E637" s="10" t="s">
        <v>38</v>
      </c>
      <c r="F637" s="11">
        <v>1</v>
      </c>
      <c r="G637" s="24">
        <v>21.98</v>
      </c>
      <c r="H637" s="12">
        <f>TRUNC(TRUNC(G637 * J2, 2) + G637, 2)</f>
        <v>27.47</v>
      </c>
      <c r="I637" s="12">
        <f t="shared" si="9"/>
        <v>27.47</v>
      </c>
      <c r="J637" s="13">
        <f>I637 / J1</f>
        <v>6.2587879637241833E-5</v>
      </c>
    </row>
    <row r="638" spans="1:10" ht="24" customHeight="1" x14ac:dyDescent="0.2">
      <c r="A638" s="4" t="s">
        <v>763</v>
      </c>
      <c r="B638" s="4" t="s">
        <v>13</v>
      </c>
      <c r="C638" s="4"/>
      <c r="D638" s="4" t="s">
        <v>83</v>
      </c>
      <c r="E638" s="5"/>
      <c r="F638" s="6">
        <v>1</v>
      </c>
      <c r="G638" s="23" t="s">
        <v>15</v>
      </c>
      <c r="H638" s="7">
        <f>I639 + I640 + I641</f>
        <v>1220.5999999999999</v>
      </c>
      <c r="I638" s="7">
        <f t="shared" si="9"/>
        <v>1220.5999999999999</v>
      </c>
      <c r="J638" s="8">
        <f>I638 / J1</f>
        <v>2.7810253325525076E-3</v>
      </c>
    </row>
    <row r="639" spans="1:10" ht="39" customHeight="1" x14ac:dyDescent="0.2">
      <c r="A639" s="9" t="s">
        <v>764</v>
      </c>
      <c r="B639" s="9" t="s">
        <v>85</v>
      </c>
      <c r="C639" s="9" t="s">
        <v>36</v>
      </c>
      <c r="D639" s="9" t="s">
        <v>86</v>
      </c>
      <c r="E639" s="10" t="s">
        <v>44</v>
      </c>
      <c r="F639" s="11">
        <v>54</v>
      </c>
      <c r="G639" s="24">
        <v>8.36</v>
      </c>
      <c r="H639" s="12">
        <f>TRUNC(TRUNC(G639 * J2, 2) + G639, 2)</f>
        <v>10.45</v>
      </c>
      <c r="I639" s="12">
        <f t="shared" si="9"/>
        <v>564.29999999999995</v>
      </c>
      <c r="J639" s="13">
        <f>I639 / J1</f>
        <v>1.2857058783871701E-3</v>
      </c>
    </row>
    <row r="640" spans="1:10" ht="39" customHeight="1" x14ac:dyDescent="0.2">
      <c r="A640" s="9" t="s">
        <v>765</v>
      </c>
      <c r="B640" s="9" t="s">
        <v>88</v>
      </c>
      <c r="C640" s="9" t="s">
        <v>36</v>
      </c>
      <c r="D640" s="9" t="s">
        <v>89</v>
      </c>
      <c r="E640" s="10" t="s">
        <v>44</v>
      </c>
      <c r="F640" s="11">
        <v>54</v>
      </c>
      <c r="G640" s="24">
        <v>8.36</v>
      </c>
      <c r="H640" s="12">
        <f>TRUNC(TRUNC(G640 * J2, 2) + G640, 2)</f>
        <v>10.45</v>
      </c>
      <c r="I640" s="12">
        <f t="shared" si="9"/>
        <v>564.29999999999995</v>
      </c>
      <c r="J640" s="13">
        <f>I640 / J1</f>
        <v>1.2857058783871701E-3</v>
      </c>
    </row>
    <row r="641" spans="1:10" ht="26.1" customHeight="1" x14ac:dyDescent="0.2">
      <c r="A641" s="9" t="s">
        <v>766</v>
      </c>
      <c r="B641" s="9" t="s">
        <v>91</v>
      </c>
      <c r="C641" s="9" t="s">
        <v>36</v>
      </c>
      <c r="D641" s="9" t="s">
        <v>92</v>
      </c>
      <c r="E641" s="10" t="s">
        <v>38</v>
      </c>
      <c r="F641" s="11">
        <v>4</v>
      </c>
      <c r="G641" s="24">
        <v>18.399999999999999</v>
      </c>
      <c r="H641" s="12">
        <f>TRUNC(TRUNC(G641 * J2, 2) + G641, 2)</f>
        <v>23</v>
      </c>
      <c r="I641" s="12">
        <f t="shared" si="9"/>
        <v>92</v>
      </c>
      <c r="J641" s="13">
        <f>I641 / J1</f>
        <v>2.0961357577816705E-4</v>
      </c>
    </row>
    <row r="642" spans="1:10" ht="24" customHeight="1" x14ac:dyDescent="0.2">
      <c r="A642" s="4" t="s">
        <v>767</v>
      </c>
      <c r="B642" s="4" t="s">
        <v>13</v>
      </c>
      <c r="C642" s="4"/>
      <c r="D642" s="4" t="s">
        <v>94</v>
      </c>
      <c r="E642" s="5"/>
      <c r="F642" s="6">
        <v>1</v>
      </c>
      <c r="G642" s="23" t="s">
        <v>15</v>
      </c>
      <c r="H642" s="7">
        <f>I643</f>
        <v>640.66999999999996</v>
      </c>
      <c r="I642" s="7">
        <f t="shared" si="9"/>
        <v>640.66999999999996</v>
      </c>
      <c r="J642" s="8">
        <f>I642 / J1</f>
        <v>1.4597079303673725E-3</v>
      </c>
    </row>
    <row r="643" spans="1:10" ht="39" customHeight="1" x14ac:dyDescent="0.2">
      <c r="A643" s="9" t="s">
        <v>768</v>
      </c>
      <c r="B643" s="9" t="s">
        <v>96</v>
      </c>
      <c r="C643" s="9" t="s">
        <v>36</v>
      </c>
      <c r="D643" s="9" t="s">
        <v>97</v>
      </c>
      <c r="E643" s="10" t="s">
        <v>38</v>
      </c>
      <c r="F643" s="11">
        <v>1</v>
      </c>
      <c r="G643" s="24">
        <v>512.54</v>
      </c>
      <c r="H643" s="12">
        <f>TRUNC(TRUNC(G643 * J2, 2) + G643, 2)</f>
        <v>640.66999999999996</v>
      </c>
      <c r="I643" s="12">
        <f t="shared" si="9"/>
        <v>640.66999999999996</v>
      </c>
      <c r="J643" s="13">
        <f>I643 / J1</f>
        <v>1.4597079303673725E-3</v>
      </c>
    </row>
    <row r="644" spans="1:10" ht="24" customHeight="1" x14ac:dyDescent="0.2">
      <c r="A644" s="4" t="s">
        <v>769</v>
      </c>
      <c r="B644" s="4" t="s">
        <v>13</v>
      </c>
      <c r="C644" s="4"/>
      <c r="D644" s="4" t="s">
        <v>99</v>
      </c>
      <c r="E644" s="5"/>
      <c r="F644" s="6">
        <v>1</v>
      </c>
      <c r="G644" s="23" t="s">
        <v>15</v>
      </c>
      <c r="H644" s="7">
        <f>I645</f>
        <v>502.18</v>
      </c>
      <c r="I644" s="7">
        <f t="shared" ref="I644:I707" si="10">TRUNC(F644 * H644,2)</f>
        <v>502.18</v>
      </c>
      <c r="J644" s="8">
        <f>I644 / J1</f>
        <v>1.1441711465682602E-3</v>
      </c>
    </row>
    <row r="645" spans="1:10" ht="39" customHeight="1" x14ac:dyDescent="0.2">
      <c r="A645" s="9" t="s">
        <v>770</v>
      </c>
      <c r="B645" s="9" t="s">
        <v>101</v>
      </c>
      <c r="C645" s="9" t="s">
        <v>36</v>
      </c>
      <c r="D645" s="9" t="s">
        <v>102</v>
      </c>
      <c r="E645" s="10" t="s">
        <v>38</v>
      </c>
      <c r="F645" s="11">
        <v>1</v>
      </c>
      <c r="G645" s="24">
        <v>401.75</v>
      </c>
      <c r="H645" s="12">
        <f>TRUNC(TRUNC(G645 * J2, 2) + G645, 2)</f>
        <v>502.18</v>
      </c>
      <c r="I645" s="12">
        <f t="shared" si="10"/>
        <v>502.18</v>
      </c>
      <c r="J645" s="13">
        <f>I645 / J1</f>
        <v>1.1441711465682602E-3</v>
      </c>
    </row>
    <row r="646" spans="1:10" ht="24" customHeight="1" x14ac:dyDescent="0.2">
      <c r="A646" s="4" t="s">
        <v>771</v>
      </c>
      <c r="B646" s="4" t="s">
        <v>13</v>
      </c>
      <c r="C646" s="4"/>
      <c r="D646" s="4" t="s">
        <v>184</v>
      </c>
      <c r="E646" s="5"/>
      <c r="F646" s="6">
        <v>1</v>
      </c>
      <c r="G646" s="23" t="s">
        <v>15</v>
      </c>
      <c r="H646" s="7">
        <f>I647 + I648</f>
        <v>6655.31</v>
      </c>
      <c r="I646" s="7">
        <f t="shared" si="10"/>
        <v>6655.31</v>
      </c>
      <c r="J646" s="8">
        <f>I646 / J1</f>
        <v>1.5163514424045576E-2</v>
      </c>
    </row>
    <row r="647" spans="1:10" ht="39" customHeight="1" x14ac:dyDescent="0.2">
      <c r="A647" s="9" t="s">
        <v>772</v>
      </c>
      <c r="B647" s="9" t="s">
        <v>106</v>
      </c>
      <c r="C647" s="9" t="s">
        <v>36</v>
      </c>
      <c r="D647" s="9" t="s">
        <v>107</v>
      </c>
      <c r="E647" s="10" t="s">
        <v>38</v>
      </c>
      <c r="F647" s="11">
        <v>1</v>
      </c>
      <c r="G647" s="24">
        <v>5290.94</v>
      </c>
      <c r="H647" s="12">
        <f>TRUNC(TRUNC(G647 * J2, 2) + G647, 2)</f>
        <v>6613.67</v>
      </c>
      <c r="I647" s="12">
        <f t="shared" si="10"/>
        <v>6613.67</v>
      </c>
      <c r="J647" s="13">
        <f>I647 / J1</f>
        <v>1.5068641496921631E-2</v>
      </c>
    </row>
    <row r="648" spans="1:10" ht="26.1" customHeight="1" x14ac:dyDescent="0.2">
      <c r="A648" s="14" t="s">
        <v>773</v>
      </c>
      <c r="B648" s="14" t="s">
        <v>109</v>
      </c>
      <c r="C648" s="14" t="s">
        <v>36</v>
      </c>
      <c r="D648" s="14" t="s">
        <v>110</v>
      </c>
      <c r="E648" s="15" t="s">
        <v>38</v>
      </c>
      <c r="F648" s="16">
        <v>2</v>
      </c>
      <c r="G648" s="25">
        <v>16.66</v>
      </c>
      <c r="H648" s="17">
        <f>TRUNC(TRUNC(G648 * J2, 2) + G648, 2)</f>
        <v>20.82</v>
      </c>
      <c r="I648" s="17">
        <f t="shared" si="10"/>
        <v>41.64</v>
      </c>
      <c r="J648" s="18">
        <f>I648 / J1</f>
        <v>9.4872927123944303E-5</v>
      </c>
    </row>
    <row r="649" spans="1:10" ht="24" customHeight="1" x14ac:dyDescent="0.2">
      <c r="A649" s="4" t="s">
        <v>774</v>
      </c>
      <c r="B649" s="4" t="s">
        <v>13</v>
      </c>
      <c r="C649" s="4"/>
      <c r="D649" s="4" t="s">
        <v>112</v>
      </c>
      <c r="E649" s="5"/>
      <c r="F649" s="6">
        <v>1</v>
      </c>
      <c r="G649" s="23" t="s">
        <v>15</v>
      </c>
      <c r="H649" s="7">
        <f>I650 + I651 + I652 + I653 + I654 + I655</f>
        <v>6630.51</v>
      </c>
      <c r="I649" s="7">
        <f t="shared" si="10"/>
        <v>6630.51</v>
      </c>
      <c r="J649" s="8">
        <f>I649 / J1</f>
        <v>1.5107009894922765E-2</v>
      </c>
    </row>
    <row r="650" spans="1:10" ht="24" customHeight="1" x14ac:dyDescent="0.2">
      <c r="A650" s="9" t="s">
        <v>775</v>
      </c>
      <c r="B650" s="9" t="s">
        <v>114</v>
      </c>
      <c r="C650" s="9" t="s">
        <v>36</v>
      </c>
      <c r="D650" s="9" t="s">
        <v>115</v>
      </c>
      <c r="E650" s="10" t="s">
        <v>38</v>
      </c>
      <c r="F650" s="11">
        <v>20</v>
      </c>
      <c r="G650" s="24">
        <v>38.159999999999997</v>
      </c>
      <c r="H650" s="12">
        <f>TRUNC(TRUNC(G650 * J2, 2) + G650, 2)</f>
        <v>47.7</v>
      </c>
      <c r="I650" s="12">
        <f t="shared" si="10"/>
        <v>954</v>
      </c>
      <c r="J650" s="13">
        <f>I650 / J1</f>
        <v>2.1736016444822972E-3</v>
      </c>
    </row>
    <row r="651" spans="1:10" ht="39" customHeight="1" x14ac:dyDescent="0.2">
      <c r="A651" s="9" t="s">
        <v>776</v>
      </c>
      <c r="B651" s="9" t="s">
        <v>117</v>
      </c>
      <c r="C651" s="9" t="s">
        <v>36</v>
      </c>
      <c r="D651" s="9" t="s">
        <v>118</v>
      </c>
      <c r="E651" s="10" t="s">
        <v>38</v>
      </c>
      <c r="F651" s="11">
        <v>5</v>
      </c>
      <c r="G651" s="24">
        <v>787.42</v>
      </c>
      <c r="H651" s="12">
        <f>TRUNC(TRUNC(G651 * J2, 2) + G651, 2)</f>
        <v>984.27</v>
      </c>
      <c r="I651" s="12">
        <f t="shared" si="10"/>
        <v>4921.3500000000004</v>
      </c>
      <c r="J651" s="13">
        <f>I651 / J1</f>
        <v>1.1212845338650896E-2</v>
      </c>
    </row>
    <row r="652" spans="1:10" ht="51.95" customHeight="1" x14ac:dyDescent="0.2">
      <c r="A652" s="9" t="s">
        <v>777</v>
      </c>
      <c r="B652" s="9" t="s">
        <v>120</v>
      </c>
      <c r="C652" s="9" t="s">
        <v>20</v>
      </c>
      <c r="D652" s="9" t="s">
        <v>121</v>
      </c>
      <c r="E652" s="10" t="s">
        <v>122</v>
      </c>
      <c r="F652" s="11">
        <v>3</v>
      </c>
      <c r="G652" s="24">
        <v>3.03</v>
      </c>
      <c r="H652" s="12">
        <f>TRUNC(TRUNC(G652 * J2, 2) + G652, 2)</f>
        <v>3.78</v>
      </c>
      <c r="I652" s="12">
        <f t="shared" si="10"/>
        <v>11.34</v>
      </c>
      <c r="J652" s="13">
        <f>I652 / J1</f>
        <v>2.5837151623091459E-5</v>
      </c>
    </row>
    <row r="653" spans="1:10" ht="39" customHeight="1" x14ac:dyDescent="0.2">
      <c r="A653" s="9" t="s">
        <v>778</v>
      </c>
      <c r="B653" s="9" t="s">
        <v>124</v>
      </c>
      <c r="C653" s="9" t="s">
        <v>20</v>
      </c>
      <c r="D653" s="9" t="s">
        <v>125</v>
      </c>
      <c r="E653" s="10" t="s">
        <v>126</v>
      </c>
      <c r="F653" s="11">
        <v>0.6</v>
      </c>
      <c r="G653" s="24">
        <v>29.01</v>
      </c>
      <c r="H653" s="12">
        <f>TRUNC(TRUNC(G653 * J2, 2) + G653, 2)</f>
        <v>36.26</v>
      </c>
      <c r="I653" s="12">
        <f t="shared" si="10"/>
        <v>21.75</v>
      </c>
      <c r="J653" s="13">
        <f>I653 / J1</f>
        <v>4.9555383404077539E-5</v>
      </c>
    </row>
    <row r="654" spans="1:10" ht="39" customHeight="1" x14ac:dyDescent="0.2">
      <c r="A654" s="9" t="s">
        <v>779</v>
      </c>
      <c r="B654" s="9" t="s">
        <v>128</v>
      </c>
      <c r="C654" s="9" t="s">
        <v>20</v>
      </c>
      <c r="D654" s="9" t="s">
        <v>129</v>
      </c>
      <c r="E654" s="10" t="s">
        <v>130</v>
      </c>
      <c r="F654" s="11">
        <v>2.5</v>
      </c>
      <c r="G654" s="24">
        <v>131.63999999999999</v>
      </c>
      <c r="H654" s="12">
        <f>TRUNC(TRUNC(G654 * J2, 2) + G654, 2)</f>
        <v>164.55</v>
      </c>
      <c r="I654" s="12">
        <f t="shared" si="10"/>
        <v>411.37</v>
      </c>
      <c r="J654" s="13">
        <f>I654 / J1</f>
        <v>9.3726887682461498E-4</v>
      </c>
    </row>
    <row r="655" spans="1:10" ht="39" customHeight="1" x14ac:dyDescent="0.2">
      <c r="A655" s="9" t="s">
        <v>780</v>
      </c>
      <c r="B655" s="9" t="s">
        <v>132</v>
      </c>
      <c r="C655" s="9" t="s">
        <v>20</v>
      </c>
      <c r="D655" s="9" t="s">
        <v>133</v>
      </c>
      <c r="E655" s="10" t="s">
        <v>134</v>
      </c>
      <c r="F655" s="11">
        <v>1</v>
      </c>
      <c r="G655" s="24">
        <v>248.56</v>
      </c>
      <c r="H655" s="12">
        <f>TRUNC(TRUNC(G655 * J2, 2) + G655, 2)</f>
        <v>310.7</v>
      </c>
      <c r="I655" s="12">
        <f t="shared" si="10"/>
        <v>310.7</v>
      </c>
      <c r="J655" s="13">
        <f>I655 / J1</f>
        <v>7.0790149993778804E-4</v>
      </c>
    </row>
    <row r="656" spans="1:10" ht="24" customHeight="1" x14ac:dyDescent="0.2">
      <c r="A656" s="4" t="s">
        <v>781</v>
      </c>
      <c r="B656" s="4" t="s">
        <v>13</v>
      </c>
      <c r="C656" s="4"/>
      <c r="D656" s="4" t="s">
        <v>136</v>
      </c>
      <c r="E656" s="5"/>
      <c r="F656" s="6">
        <v>1</v>
      </c>
      <c r="G656" s="23" t="s">
        <v>15</v>
      </c>
      <c r="H656" s="7">
        <f>I657 + I658</f>
        <v>694.08</v>
      </c>
      <c r="I656" s="7">
        <f t="shared" si="10"/>
        <v>694.08</v>
      </c>
      <c r="J656" s="8">
        <f>I656 / J1</f>
        <v>1.5813977247403281E-3</v>
      </c>
    </row>
    <row r="657" spans="1:10" ht="24" customHeight="1" x14ac:dyDescent="0.2">
      <c r="A657" s="9" t="s">
        <v>782</v>
      </c>
      <c r="B657" s="9" t="s">
        <v>138</v>
      </c>
      <c r="C657" s="9" t="s">
        <v>20</v>
      </c>
      <c r="D657" s="9" t="s">
        <v>139</v>
      </c>
      <c r="E657" s="10" t="s">
        <v>22</v>
      </c>
      <c r="F657" s="11">
        <v>8</v>
      </c>
      <c r="G657" s="24">
        <v>37.96</v>
      </c>
      <c r="H657" s="12">
        <f>TRUNC(TRUNC(G657 * J2, 2) + G657, 2)</f>
        <v>47.45</v>
      </c>
      <c r="I657" s="12">
        <f t="shared" si="10"/>
        <v>379.6</v>
      </c>
      <c r="J657" s="13">
        <f>I657 / J1</f>
        <v>8.6488384092817626E-4</v>
      </c>
    </row>
    <row r="658" spans="1:10" ht="24" customHeight="1" x14ac:dyDescent="0.2">
      <c r="A658" s="9" t="s">
        <v>783</v>
      </c>
      <c r="B658" s="9" t="s">
        <v>141</v>
      </c>
      <c r="C658" s="9" t="s">
        <v>20</v>
      </c>
      <c r="D658" s="9" t="s">
        <v>142</v>
      </c>
      <c r="E658" s="10" t="s">
        <v>22</v>
      </c>
      <c r="F658" s="11">
        <v>8</v>
      </c>
      <c r="G658" s="24">
        <v>31.45</v>
      </c>
      <c r="H658" s="12">
        <f>TRUNC(TRUNC(G658 * J2, 2) + G658, 2)</f>
        <v>39.31</v>
      </c>
      <c r="I658" s="12">
        <f t="shared" si="10"/>
        <v>314.48</v>
      </c>
      <c r="J658" s="13">
        <f>I658 / J1</f>
        <v>7.1651388381215194E-4</v>
      </c>
    </row>
    <row r="659" spans="1:10" ht="24" customHeight="1" x14ac:dyDescent="0.2">
      <c r="A659" s="4" t="s">
        <v>784</v>
      </c>
      <c r="B659" s="4" t="s">
        <v>13</v>
      </c>
      <c r="C659" s="4"/>
      <c r="D659" s="4" t="s">
        <v>144</v>
      </c>
      <c r="E659" s="5"/>
      <c r="F659" s="6">
        <v>1</v>
      </c>
      <c r="G659" s="23" t="s">
        <v>15</v>
      </c>
      <c r="H659" s="7">
        <f>I660</f>
        <v>1902.96</v>
      </c>
      <c r="I659" s="7">
        <f t="shared" si="10"/>
        <v>1902.96</v>
      </c>
      <c r="J659" s="8">
        <f>I659 / J1</f>
        <v>4.3357201104654436E-3</v>
      </c>
    </row>
    <row r="660" spans="1:10" ht="24" customHeight="1" x14ac:dyDescent="0.2">
      <c r="A660" s="9" t="s">
        <v>785</v>
      </c>
      <c r="B660" s="9" t="s">
        <v>146</v>
      </c>
      <c r="C660" s="9" t="s">
        <v>20</v>
      </c>
      <c r="D660" s="9" t="s">
        <v>147</v>
      </c>
      <c r="E660" s="10" t="s">
        <v>22</v>
      </c>
      <c r="F660" s="11">
        <v>12</v>
      </c>
      <c r="G660" s="24">
        <v>126.87</v>
      </c>
      <c r="H660" s="12">
        <f>TRUNC(TRUNC(G660 * J2, 2) + G660, 2)</f>
        <v>158.58000000000001</v>
      </c>
      <c r="I660" s="12">
        <f t="shared" si="10"/>
        <v>1902.96</v>
      </c>
      <c r="J660" s="13">
        <f>I660 / J1</f>
        <v>4.3357201104654436E-3</v>
      </c>
    </row>
    <row r="661" spans="1:10" ht="24" customHeight="1" x14ac:dyDescent="0.2">
      <c r="A661" s="4" t="s">
        <v>786</v>
      </c>
      <c r="B661" s="4" t="s">
        <v>13</v>
      </c>
      <c r="C661" s="4"/>
      <c r="D661" s="4" t="s">
        <v>787</v>
      </c>
      <c r="E661" s="5"/>
      <c r="F661" s="6">
        <v>1</v>
      </c>
      <c r="G661" s="23" t="s">
        <v>15</v>
      </c>
      <c r="H661" s="7">
        <f>I662 + I664 + I667 + I669 + I678 + I683 + I685 + I689 + I691 + I693 + I696 + I703 + I706</f>
        <v>24777.700000000004</v>
      </c>
      <c r="I661" s="7">
        <f t="shared" si="10"/>
        <v>24777.7</v>
      </c>
      <c r="J661" s="8">
        <f>I661 / J1</f>
        <v>5.6453720614768367E-2</v>
      </c>
    </row>
    <row r="662" spans="1:10" ht="24" customHeight="1" x14ac:dyDescent="0.2">
      <c r="A662" s="4" t="s">
        <v>788</v>
      </c>
      <c r="B662" s="4" t="s">
        <v>13</v>
      </c>
      <c r="C662" s="4"/>
      <c r="D662" s="4" t="s">
        <v>17</v>
      </c>
      <c r="E662" s="5"/>
      <c r="F662" s="6">
        <v>1</v>
      </c>
      <c r="G662" s="23" t="s">
        <v>15</v>
      </c>
      <c r="H662" s="7">
        <f>I663</f>
        <v>1544.13</v>
      </c>
      <c r="I662" s="7">
        <f t="shared" si="10"/>
        <v>1544.13</v>
      </c>
      <c r="J662" s="8">
        <f>I662 / J1</f>
        <v>3.5181588126776209E-3</v>
      </c>
    </row>
    <row r="663" spans="1:10" ht="26.1" customHeight="1" x14ac:dyDescent="0.2">
      <c r="A663" s="9" t="s">
        <v>789</v>
      </c>
      <c r="B663" s="9" t="s">
        <v>19</v>
      </c>
      <c r="C663" s="9" t="s">
        <v>20</v>
      </c>
      <c r="D663" s="9" t="s">
        <v>21</v>
      </c>
      <c r="E663" s="10" t="s">
        <v>22</v>
      </c>
      <c r="F663" s="11">
        <v>9</v>
      </c>
      <c r="G663" s="24">
        <v>137.26</v>
      </c>
      <c r="H663" s="12">
        <f>TRUNC(TRUNC(G663 * J2, 2) + G663, 2)</f>
        <v>171.57</v>
      </c>
      <c r="I663" s="12">
        <f t="shared" si="10"/>
        <v>1544.13</v>
      </c>
      <c r="J663" s="13">
        <f>I663 / J1</f>
        <v>3.5181588126776209E-3</v>
      </c>
    </row>
    <row r="664" spans="1:10" ht="24" customHeight="1" x14ac:dyDescent="0.2">
      <c r="A664" s="4" t="s">
        <v>790</v>
      </c>
      <c r="B664" s="4" t="s">
        <v>13</v>
      </c>
      <c r="C664" s="4"/>
      <c r="D664" s="4" t="s">
        <v>24</v>
      </c>
      <c r="E664" s="5"/>
      <c r="F664" s="6">
        <v>1</v>
      </c>
      <c r="G664" s="23" t="s">
        <v>15</v>
      </c>
      <c r="H664" s="7">
        <f>I665 + I666</f>
        <v>2111.4</v>
      </c>
      <c r="I664" s="7">
        <f t="shared" si="10"/>
        <v>2111.4</v>
      </c>
      <c r="J664" s="8">
        <f>I664 / J1</f>
        <v>4.8106315641089342E-3</v>
      </c>
    </row>
    <row r="665" spans="1:10" ht="39" customHeight="1" x14ac:dyDescent="0.2">
      <c r="A665" s="9" t="s">
        <v>791</v>
      </c>
      <c r="B665" s="9" t="s">
        <v>26</v>
      </c>
      <c r="C665" s="9" t="s">
        <v>20</v>
      </c>
      <c r="D665" s="9" t="s">
        <v>27</v>
      </c>
      <c r="E665" s="10" t="s">
        <v>28</v>
      </c>
      <c r="F665" s="11">
        <v>30</v>
      </c>
      <c r="G665" s="24">
        <v>3.97</v>
      </c>
      <c r="H665" s="12">
        <f>TRUNC(TRUNC(G665 * J2, 2) + G665, 2)</f>
        <v>4.96</v>
      </c>
      <c r="I665" s="12">
        <f t="shared" si="10"/>
        <v>148.80000000000001</v>
      </c>
      <c r="J665" s="13">
        <f>I665 / J1</f>
        <v>3.3902717473686153E-4</v>
      </c>
    </row>
    <row r="666" spans="1:10" ht="51.95" customHeight="1" x14ac:dyDescent="0.2">
      <c r="A666" s="9" t="s">
        <v>792</v>
      </c>
      <c r="B666" s="9" t="s">
        <v>30</v>
      </c>
      <c r="C666" s="9" t="s">
        <v>20</v>
      </c>
      <c r="D666" s="9" t="s">
        <v>31</v>
      </c>
      <c r="E666" s="10" t="s">
        <v>28</v>
      </c>
      <c r="F666" s="11">
        <v>30</v>
      </c>
      <c r="G666" s="24">
        <v>52.34</v>
      </c>
      <c r="H666" s="12">
        <f>TRUNC(TRUNC(G666 * J2, 2) + G666, 2)</f>
        <v>65.42</v>
      </c>
      <c r="I666" s="12">
        <f t="shared" si="10"/>
        <v>1962.6</v>
      </c>
      <c r="J666" s="13">
        <f>I666 / J1</f>
        <v>4.4716043893720725E-3</v>
      </c>
    </row>
    <row r="667" spans="1:10" ht="24" customHeight="1" x14ac:dyDescent="0.2">
      <c r="A667" s="4" t="s">
        <v>793</v>
      </c>
      <c r="B667" s="4" t="s">
        <v>13</v>
      </c>
      <c r="C667" s="4"/>
      <c r="D667" s="4" t="s">
        <v>33</v>
      </c>
      <c r="E667" s="5"/>
      <c r="F667" s="6">
        <v>1</v>
      </c>
      <c r="G667" s="23" t="s">
        <v>15</v>
      </c>
      <c r="H667" s="7">
        <f>I668</f>
        <v>742.27</v>
      </c>
      <c r="I667" s="7">
        <f t="shared" si="10"/>
        <v>742.27</v>
      </c>
      <c r="J667" s="8">
        <f>I667 / J1</f>
        <v>1.6911942270963049E-3</v>
      </c>
    </row>
    <row r="668" spans="1:10" ht="39" customHeight="1" x14ac:dyDescent="0.2">
      <c r="A668" s="9" t="s">
        <v>794</v>
      </c>
      <c r="B668" s="9" t="s">
        <v>35</v>
      </c>
      <c r="C668" s="9" t="s">
        <v>36</v>
      </c>
      <c r="D668" s="9" t="s">
        <v>37</v>
      </c>
      <c r="E668" s="10" t="s">
        <v>38</v>
      </c>
      <c r="F668" s="11">
        <v>1</v>
      </c>
      <c r="G668" s="24">
        <v>593.82000000000005</v>
      </c>
      <c r="H668" s="12">
        <f>TRUNC(TRUNC(G668 * J2, 2) + G668, 2)</f>
        <v>742.27</v>
      </c>
      <c r="I668" s="12">
        <f t="shared" si="10"/>
        <v>742.27</v>
      </c>
      <c r="J668" s="13">
        <f>I668 / J1</f>
        <v>1.6911942270963049E-3</v>
      </c>
    </row>
    <row r="669" spans="1:10" ht="24" customHeight="1" x14ac:dyDescent="0.2">
      <c r="A669" s="4" t="s">
        <v>795</v>
      </c>
      <c r="B669" s="4" t="s">
        <v>13</v>
      </c>
      <c r="C669" s="4"/>
      <c r="D669" s="4" t="s">
        <v>40</v>
      </c>
      <c r="E669" s="5"/>
      <c r="F669" s="6">
        <v>1</v>
      </c>
      <c r="G669" s="23" t="s">
        <v>15</v>
      </c>
      <c r="H669" s="7">
        <f>I670 + I671 + I672 + I673 + I674 + I675 + I676 + I677</f>
        <v>1431.77</v>
      </c>
      <c r="I669" s="7">
        <f t="shared" si="10"/>
        <v>1431.77</v>
      </c>
      <c r="J669" s="8">
        <f>I669 / J1</f>
        <v>3.2621568412163722E-3</v>
      </c>
    </row>
    <row r="670" spans="1:10" ht="39" customHeight="1" x14ac:dyDescent="0.2">
      <c r="A670" s="9" t="s">
        <v>796</v>
      </c>
      <c r="B670" s="9" t="s">
        <v>42</v>
      </c>
      <c r="C670" s="9" t="s">
        <v>20</v>
      </c>
      <c r="D670" s="9" t="s">
        <v>43</v>
      </c>
      <c r="E670" s="10" t="s">
        <v>44</v>
      </c>
      <c r="F670" s="11">
        <v>22</v>
      </c>
      <c r="G670" s="24">
        <v>21.87</v>
      </c>
      <c r="H670" s="12">
        <f>TRUNC(TRUNC(G670 * J2, 2) + G670, 2)</f>
        <v>27.33</v>
      </c>
      <c r="I670" s="12">
        <f t="shared" si="10"/>
        <v>601.26</v>
      </c>
      <c r="J670" s="13">
        <f>I670 / J1</f>
        <v>1.3699158540476165E-3</v>
      </c>
    </row>
    <row r="671" spans="1:10" ht="51.95" customHeight="1" x14ac:dyDescent="0.2">
      <c r="A671" s="9" t="s">
        <v>797</v>
      </c>
      <c r="B671" s="9" t="s">
        <v>46</v>
      </c>
      <c r="C671" s="9" t="s">
        <v>36</v>
      </c>
      <c r="D671" s="9" t="s">
        <v>47</v>
      </c>
      <c r="E671" s="10" t="s">
        <v>44</v>
      </c>
      <c r="F671" s="11">
        <v>28</v>
      </c>
      <c r="G671" s="24">
        <v>11.45</v>
      </c>
      <c r="H671" s="12">
        <f>TRUNC(TRUNC(G671 * J2, 2) + G671, 2)</f>
        <v>14.31</v>
      </c>
      <c r="I671" s="12">
        <f t="shared" si="10"/>
        <v>400.68</v>
      </c>
      <c r="J671" s="13">
        <f>I671 / J1</f>
        <v>9.1291269068256495E-4</v>
      </c>
    </row>
    <row r="672" spans="1:10" ht="26.1" customHeight="1" x14ac:dyDescent="0.2">
      <c r="A672" s="9" t="s">
        <v>798</v>
      </c>
      <c r="B672" s="9" t="s">
        <v>49</v>
      </c>
      <c r="C672" s="9" t="s">
        <v>20</v>
      </c>
      <c r="D672" s="9" t="s">
        <v>50</v>
      </c>
      <c r="E672" s="10" t="s">
        <v>38</v>
      </c>
      <c r="F672" s="11">
        <v>3</v>
      </c>
      <c r="G672" s="24">
        <v>47.39</v>
      </c>
      <c r="H672" s="12">
        <f>TRUNC(TRUNC(G672 * J2, 2) + G672, 2)</f>
        <v>59.23</v>
      </c>
      <c r="I672" s="12">
        <f t="shared" si="10"/>
        <v>177.69</v>
      </c>
      <c r="J672" s="13">
        <f>I672 / J1</f>
        <v>4.0485039434807069E-4</v>
      </c>
    </row>
    <row r="673" spans="1:10" ht="26.1" customHeight="1" x14ac:dyDescent="0.2">
      <c r="A673" s="14" t="s">
        <v>799</v>
      </c>
      <c r="B673" s="14" t="s">
        <v>52</v>
      </c>
      <c r="C673" s="14" t="s">
        <v>20</v>
      </c>
      <c r="D673" s="14" t="s">
        <v>53</v>
      </c>
      <c r="E673" s="15" t="s">
        <v>38</v>
      </c>
      <c r="F673" s="16">
        <v>3</v>
      </c>
      <c r="G673" s="25">
        <v>4.29</v>
      </c>
      <c r="H673" s="17">
        <f>TRUNC(TRUNC(G673 * J2, 2) + G673, 2)</f>
        <v>5.36</v>
      </c>
      <c r="I673" s="17">
        <f t="shared" si="10"/>
        <v>16.079999999999998</v>
      </c>
      <c r="J673" s="18">
        <f>I673 / J1</f>
        <v>3.6636807592531802E-5</v>
      </c>
    </row>
    <row r="674" spans="1:10" ht="26.1" customHeight="1" x14ac:dyDescent="0.2">
      <c r="A674" s="14" t="s">
        <v>800</v>
      </c>
      <c r="B674" s="14" t="s">
        <v>55</v>
      </c>
      <c r="C674" s="14" t="s">
        <v>20</v>
      </c>
      <c r="D674" s="14" t="s">
        <v>56</v>
      </c>
      <c r="E674" s="15" t="s">
        <v>38</v>
      </c>
      <c r="F674" s="16">
        <v>3</v>
      </c>
      <c r="G674" s="25">
        <v>1.26</v>
      </c>
      <c r="H674" s="17">
        <f>TRUNC(TRUNC(G674 * J2, 2) + G674, 2)</f>
        <v>1.57</v>
      </c>
      <c r="I674" s="17">
        <f t="shared" si="10"/>
        <v>4.71</v>
      </c>
      <c r="J674" s="18">
        <f>I674 / J1</f>
        <v>1.0731303716469205E-5</v>
      </c>
    </row>
    <row r="675" spans="1:10" ht="26.1" customHeight="1" x14ac:dyDescent="0.2">
      <c r="A675" s="14" t="s">
        <v>801</v>
      </c>
      <c r="B675" s="14" t="s">
        <v>58</v>
      </c>
      <c r="C675" s="14" t="s">
        <v>20</v>
      </c>
      <c r="D675" s="14" t="s">
        <v>59</v>
      </c>
      <c r="E675" s="15" t="s">
        <v>38</v>
      </c>
      <c r="F675" s="16">
        <v>3</v>
      </c>
      <c r="G675" s="25">
        <v>1.69</v>
      </c>
      <c r="H675" s="17">
        <f>TRUNC(TRUNC(G675 * J2, 2) + G675, 2)</f>
        <v>2.11</v>
      </c>
      <c r="I675" s="17">
        <f t="shared" si="10"/>
        <v>6.33</v>
      </c>
      <c r="J675" s="18">
        <f>I675 / J1</f>
        <v>1.4422325376910841E-5</v>
      </c>
    </row>
    <row r="676" spans="1:10" ht="26.1" customHeight="1" x14ac:dyDescent="0.2">
      <c r="A676" s="14" t="s">
        <v>802</v>
      </c>
      <c r="B676" s="14" t="s">
        <v>61</v>
      </c>
      <c r="C676" s="14" t="s">
        <v>20</v>
      </c>
      <c r="D676" s="14" t="s">
        <v>62</v>
      </c>
      <c r="E676" s="15" t="s">
        <v>38</v>
      </c>
      <c r="F676" s="16">
        <v>2</v>
      </c>
      <c r="G676" s="25">
        <v>22.81</v>
      </c>
      <c r="H676" s="17">
        <f>TRUNC(TRUNC(G676 * J2, 2) + G676, 2)</f>
        <v>28.51</v>
      </c>
      <c r="I676" s="17">
        <f t="shared" si="10"/>
        <v>57.02</v>
      </c>
      <c r="J676" s="18">
        <f>I676 / J1</f>
        <v>1.2991484881381615E-4</v>
      </c>
    </row>
    <row r="677" spans="1:10" ht="39" customHeight="1" x14ac:dyDescent="0.2">
      <c r="A677" s="9" t="s">
        <v>803</v>
      </c>
      <c r="B677" s="9" t="s">
        <v>166</v>
      </c>
      <c r="C677" s="9" t="s">
        <v>20</v>
      </c>
      <c r="D677" s="9" t="s">
        <v>167</v>
      </c>
      <c r="E677" s="10" t="s">
        <v>44</v>
      </c>
      <c r="F677" s="11">
        <v>6</v>
      </c>
      <c r="G677" s="24">
        <v>22.4</v>
      </c>
      <c r="H677" s="12">
        <f>TRUNC(TRUNC(G677 * J2, 2) + G677, 2)</f>
        <v>28</v>
      </c>
      <c r="I677" s="12">
        <f t="shared" si="10"/>
        <v>168</v>
      </c>
      <c r="J677" s="13">
        <f>I677 / J1</f>
        <v>3.8277261663839201E-4</v>
      </c>
    </row>
    <row r="678" spans="1:10" ht="24" customHeight="1" x14ac:dyDescent="0.2">
      <c r="A678" s="4" t="s">
        <v>804</v>
      </c>
      <c r="B678" s="4" t="s">
        <v>13</v>
      </c>
      <c r="C678" s="4"/>
      <c r="D678" s="4" t="s">
        <v>64</v>
      </c>
      <c r="E678" s="5"/>
      <c r="F678" s="6">
        <v>1</v>
      </c>
      <c r="G678" s="23" t="s">
        <v>15</v>
      </c>
      <c r="H678" s="7">
        <f>I679 + I680 + I681 + I682</f>
        <v>674.35</v>
      </c>
      <c r="I678" s="7">
        <f t="shared" si="10"/>
        <v>674.35</v>
      </c>
      <c r="J678" s="8">
        <f>I678 / J1</f>
        <v>1.5364447263696407E-3</v>
      </c>
    </row>
    <row r="679" spans="1:10" ht="39" customHeight="1" x14ac:dyDescent="0.2">
      <c r="A679" s="9" t="s">
        <v>805</v>
      </c>
      <c r="B679" s="9" t="s">
        <v>66</v>
      </c>
      <c r="C679" s="9" t="s">
        <v>20</v>
      </c>
      <c r="D679" s="9" t="s">
        <v>67</v>
      </c>
      <c r="E679" s="10" t="s">
        <v>44</v>
      </c>
      <c r="F679" s="11">
        <v>21</v>
      </c>
      <c r="G679" s="24">
        <v>9.82</v>
      </c>
      <c r="H679" s="12">
        <f>TRUNC(TRUNC(G679 * J2, 2) + G679, 2)</f>
        <v>12.27</v>
      </c>
      <c r="I679" s="12">
        <f t="shared" si="10"/>
        <v>257.67</v>
      </c>
      <c r="J679" s="13">
        <f>I679 / J1</f>
        <v>5.8707750076913382E-4</v>
      </c>
    </row>
    <row r="680" spans="1:10" ht="39" customHeight="1" x14ac:dyDescent="0.2">
      <c r="A680" s="9" t="s">
        <v>806</v>
      </c>
      <c r="B680" s="9" t="s">
        <v>69</v>
      </c>
      <c r="C680" s="9" t="s">
        <v>36</v>
      </c>
      <c r="D680" s="9" t="s">
        <v>70</v>
      </c>
      <c r="E680" s="10" t="s">
        <v>44</v>
      </c>
      <c r="F680" s="11">
        <v>22</v>
      </c>
      <c r="G680" s="24">
        <v>9.89</v>
      </c>
      <c r="H680" s="12">
        <f>TRUNC(TRUNC(G680 * J2, 2) + G680, 2)</f>
        <v>12.36</v>
      </c>
      <c r="I680" s="12">
        <f t="shared" si="10"/>
        <v>271.92</v>
      </c>
      <c r="J680" s="13">
        <f>I680 / J1</f>
        <v>6.1954482093042594E-4</v>
      </c>
    </row>
    <row r="681" spans="1:10" ht="51.95" customHeight="1" x14ac:dyDescent="0.2">
      <c r="A681" s="9" t="s">
        <v>807</v>
      </c>
      <c r="B681" s="9" t="s">
        <v>72</v>
      </c>
      <c r="C681" s="9" t="s">
        <v>36</v>
      </c>
      <c r="D681" s="9" t="s">
        <v>73</v>
      </c>
      <c r="E681" s="10" t="s">
        <v>44</v>
      </c>
      <c r="F681" s="11">
        <v>6</v>
      </c>
      <c r="G681" s="24">
        <v>17.649999999999999</v>
      </c>
      <c r="H681" s="12">
        <f>TRUNC(TRUNC(G681 * J2, 2) + G681, 2)</f>
        <v>22.06</v>
      </c>
      <c r="I681" s="12">
        <f t="shared" si="10"/>
        <v>132.36000000000001</v>
      </c>
      <c r="J681" s="13">
        <f>I681 / J1</f>
        <v>3.0157014010867599E-4</v>
      </c>
    </row>
    <row r="682" spans="1:10" ht="39" customHeight="1" x14ac:dyDescent="0.2">
      <c r="A682" s="14" t="s">
        <v>808</v>
      </c>
      <c r="B682" s="14" t="s">
        <v>75</v>
      </c>
      <c r="C682" s="14" t="s">
        <v>20</v>
      </c>
      <c r="D682" s="14" t="s">
        <v>76</v>
      </c>
      <c r="E682" s="15" t="s">
        <v>38</v>
      </c>
      <c r="F682" s="16">
        <v>5</v>
      </c>
      <c r="G682" s="25">
        <v>1.99</v>
      </c>
      <c r="H682" s="17">
        <f>TRUNC(TRUNC(G682 * J2, 2) + G682, 2)</f>
        <v>2.48</v>
      </c>
      <c r="I682" s="17">
        <f t="shared" si="10"/>
        <v>12.4</v>
      </c>
      <c r="J682" s="18">
        <f>I682 / J1</f>
        <v>2.8252264561405125E-5</v>
      </c>
    </row>
    <row r="683" spans="1:10" ht="24" customHeight="1" x14ac:dyDescent="0.2">
      <c r="A683" s="4" t="s">
        <v>809</v>
      </c>
      <c r="B683" s="4" t="s">
        <v>13</v>
      </c>
      <c r="C683" s="4"/>
      <c r="D683" s="4" t="s">
        <v>78</v>
      </c>
      <c r="E683" s="5"/>
      <c r="F683" s="6">
        <v>1</v>
      </c>
      <c r="G683" s="23" t="s">
        <v>15</v>
      </c>
      <c r="H683" s="7">
        <f>I684</f>
        <v>27.47</v>
      </c>
      <c r="I683" s="7">
        <f t="shared" si="10"/>
        <v>27.47</v>
      </c>
      <c r="J683" s="8">
        <f>I683 / J1</f>
        <v>6.2587879637241833E-5</v>
      </c>
    </row>
    <row r="684" spans="1:10" ht="26.1" customHeight="1" x14ac:dyDescent="0.2">
      <c r="A684" s="9" t="s">
        <v>810</v>
      </c>
      <c r="B684" s="9" t="s">
        <v>80</v>
      </c>
      <c r="C684" s="9" t="s">
        <v>20</v>
      </c>
      <c r="D684" s="9" t="s">
        <v>81</v>
      </c>
      <c r="E684" s="10" t="s">
        <v>38</v>
      </c>
      <c r="F684" s="11">
        <v>1</v>
      </c>
      <c r="G684" s="24">
        <v>21.98</v>
      </c>
      <c r="H684" s="12">
        <f>TRUNC(TRUNC(G684 * J2, 2) + G684, 2)</f>
        <v>27.47</v>
      </c>
      <c r="I684" s="12">
        <f t="shared" si="10"/>
        <v>27.47</v>
      </c>
      <c r="J684" s="13">
        <f>I684 / J1</f>
        <v>6.2587879637241833E-5</v>
      </c>
    </row>
    <row r="685" spans="1:10" ht="24" customHeight="1" x14ac:dyDescent="0.2">
      <c r="A685" s="4" t="s">
        <v>811</v>
      </c>
      <c r="B685" s="4" t="s">
        <v>13</v>
      </c>
      <c r="C685" s="4"/>
      <c r="D685" s="4" t="s">
        <v>83</v>
      </c>
      <c r="E685" s="5"/>
      <c r="F685" s="6">
        <v>1</v>
      </c>
      <c r="G685" s="23" t="s">
        <v>15</v>
      </c>
      <c r="H685" s="7">
        <f>I686 + I687 + I688</f>
        <v>1220.5999999999999</v>
      </c>
      <c r="I685" s="7">
        <f t="shared" si="10"/>
        <v>1220.5999999999999</v>
      </c>
      <c r="J685" s="8">
        <f>I685 / J1</f>
        <v>2.7810253325525076E-3</v>
      </c>
    </row>
    <row r="686" spans="1:10" ht="39" customHeight="1" x14ac:dyDescent="0.2">
      <c r="A686" s="9" t="s">
        <v>812</v>
      </c>
      <c r="B686" s="9" t="s">
        <v>85</v>
      </c>
      <c r="C686" s="9" t="s">
        <v>36</v>
      </c>
      <c r="D686" s="9" t="s">
        <v>86</v>
      </c>
      <c r="E686" s="10" t="s">
        <v>44</v>
      </c>
      <c r="F686" s="11">
        <v>54</v>
      </c>
      <c r="G686" s="24">
        <v>8.36</v>
      </c>
      <c r="H686" s="12">
        <f>TRUNC(TRUNC(G686 * J2, 2) + G686, 2)</f>
        <v>10.45</v>
      </c>
      <c r="I686" s="12">
        <f t="shared" si="10"/>
        <v>564.29999999999995</v>
      </c>
      <c r="J686" s="13">
        <f>I686 / J1</f>
        <v>1.2857058783871701E-3</v>
      </c>
    </row>
    <row r="687" spans="1:10" ht="39" customHeight="1" x14ac:dyDescent="0.2">
      <c r="A687" s="9" t="s">
        <v>813</v>
      </c>
      <c r="B687" s="9" t="s">
        <v>88</v>
      </c>
      <c r="C687" s="9" t="s">
        <v>36</v>
      </c>
      <c r="D687" s="9" t="s">
        <v>89</v>
      </c>
      <c r="E687" s="10" t="s">
        <v>44</v>
      </c>
      <c r="F687" s="11">
        <v>54</v>
      </c>
      <c r="G687" s="24">
        <v>8.36</v>
      </c>
      <c r="H687" s="12">
        <f>TRUNC(TRUNC(G687 * J2, 2) + G687, 2)</f>
        <v>10.45</v>
      </c>
      <c r="I687" s="12">
        <f t="shared" si="10"/>
        <v>564.29999999999995</v>
      </c>
      <c r="J687" s="13">
        <f>I687 / J1</f>
        <v>1.2857058783871701E-3</v>
      </c>
    </row>
    <row r="688" spans="1:10" ht="26.1" customHeight="1" x14ac:dyDescent="0.2">
      <c r="A688" s="9" t="s">
        <v>814</v>
      </c>
      <c r="B688" s="9" t="s">
        <v>91</v>
      </c>
      <c r="C688" s="9" t="s">
        <v>36</v>
      </c>
      <c r="D688" s="9" t="s">
        <v>92</v>
      </c>
      <c r="E688" s="10" t="s">
        <v>38</v>
      </c>
      <c r="F688" s="11">
        <v>4</v>
      </c>
      <c r="G688" s="24">
        <v>18.399999999999999</v>
      </c>
      <c r="H688" s="12">
        <f>TRUNC(TRUNC(G688 * J2, 2) + G688, 2)</f>
        <v>23</v>
      </c>
      <c r="I688" s="12">
        <f t="shared" si="10"/>
        <v>92</v>
      </c>
      <c r="J688" s="13">
        <f>I688 / J1</f>
        <v>2.0961357577816705E-4</v>
      </c>
    </row>
    <row r="689" spans="1:10" ht="24" customHeight="1" x14ac:dyDescent="0.2">
      <c r="A689" s="4" t="s">
        <v>815</v>
      </c>
      <c r="B689" s="4" t="s">
        <v>13</v>
      </c>
      <c r="C689" s="4"/>
      <c r="D689" s="4" t="s">
        <v>94</v>
      </c>
      <c r="E689" s="5"/>
      <c r="F689" s="6">
        <v>1</v>
      </c>
      <c r="G689" s="23" t="s">
        <v>15</v>
      </c>
      <c r="H689" s="7">
        <f>I690</f>
        <v>640.66999999999996</v>
      </c>
      <c r="I689" s="7">
        <f t="shared" si="10"/>
        <v>640.66999999999996</v>
      </c>
      <c r="J689" s="8">
        <f>I689 / J1</f>
        <v>1.4597079303673725E-3</v>
      </c>
    </row>
    <row r="690" spans="1:10" ht="39" customHeight="1" x14ac:dyDescent="0.2">
      <c r="A690" s="9" t="s">
        <v>816</v>
      </c>
      <c r="B690" s="9" t="s">
        <v>96</v>
      </c>
      <c r="C690" s="9" t="s">
        <v>36</v>
      </c>
      <c r="D690" s="9" t="s">
        <v>97</v>
      </c>
      <c r="E690" s="10" t="s">
        <v>38</v>
      </c>
      <c r="F690" s="11">
        <v>1</v>
      </c>
      <c r="G690" s="24">
        <v>512.54</v>
      </c>
      <c r="H690" s="12">
        <f>TRUNC(TRUNC(G690 * J2, 2) + G690, 2)</f>
        <v>640.66999999999996</v>
      </c>
      <c r="I690" s="12">
        <f t="shared" si="10"/>
        <v>640.66999999999996</v>
      </c>
      <c r="J690" s="13">
        <f>I690 / J1</f>
        <v>1.4597079303673725E-3</v>
      </c>
    </row>
    <row r="691" spans="1:10" ht="24" customHeight="1" x14ac:dyDescent="0.2">
      <c r="A691" s="4" t="s">
        <v>817</v>
      </c>
      <c r="B691" s="4" t="s">
        <v>13</v>
      </c>
      <c r="C691" s="4"/>
      <c r="D691" s="4" t="s">
        <v>99</v>
      </c>
      <c r="E691" s="5"/>
      <c r="F691" s="6">
        <v>1</v>
      </c>
      <c r="G691" s="23" t="s">
        <v>15</v>
      </c>
      <c r="H691" s="7">
        <f>I692</f>
        <v>502.18</v>
      </c>
      <c r="I691" s="7">
        <f t="shared" si="10"/>
        <v>502.18</v>
      </c>
      <c r="J691" s="8">
        <f>I691 / J1</f>
        <v>1.1441711465682602E-3</v>
      </c>
    </row>
    <row r="692" spans="1:10" ht="39" customHeight="1" x14ac:dyDescent="0.2">
      <c r="A692" s="9" t="s">
        <v>818</v>
      </c>
      <c r="B692" s="9" t="s">
        <v>101</v>
      </c>
      <c r="C692" s="9" t="s">
        <v>36</v>
      </c>
      <c r="D692" s="9" t="s">
        <v>102</v>
      </c>
      <c r="E692" s="10" t="s">
        <v>38</v>
      </c>
      <c r="F692" s="11">
        <v>1</v>
      </c>
      <c r="G692" s="24">
        <v>401.75</v>
      </c>
      <c r="H692" s="12">
        <f>TRUNC(TRUNC(G692 * J2, 2) + G692, 2)</f>
        <v>502.18</v>
      </c>
      <c r="I692" s="12">
        <f t="shared" si="10"/>
        <v>502.18</v>
      </c>
      <c r="J692" s="13">
        <f>I692 / J1</f>
        <v>1.1441711465682602E-3</v>
      </c>
    </row>
    <row r="693" spans="1:10" ht="24" customHeight="1" x14ac:dyDescent="0.2">
      <c r="A693" s="4" t="s">
        <v>819</v>
      </c>
      <c r="B693" s="4" t="s">
        <v>13</v>
      </c>
      <c r="C693" s="4"/>
      <c r="D693" s="4" t="s">
        <v>184</v>
      </c>
      <c r="E693" s="5"/>
      <c r="F693" s="6">
        <v>1</v>
      </c>
      <c r="G693" s="23" t="s">
        <v>15</v>
      </c>
      <c r="H693" s="7">
        <f>I694 + I695</f>
        <v>6655.31</v>
      </c>
      <c r="I693" s="7">
        <f t="shared" si="10"/>
        <v>6655.31</v>
      </c>
      <c r="J693" s="8">
        <f>I693 / J1</f>
        <v>1.5163514424045576E-2</v>
      </c>
    </row>
    <row r="694" spans="1:10" ht="39" customHeight="1" x14ac:dyDescent="0.2">
      <c r="A694" s="9" t="s">
        <v>820</v>
      </c>
      <c r="B694" s="9" t="s">
        <v>106</v>
      </c>
      <c r="C694" s="9" t="s">
        <v>36</v>
      </c>
      <c r="D694" s="9" t="s">
        <v>107</v>
      </c>
      <c r="E694" s="10" t="s">
        <v>38</v>
      </c>
      <c r="F694" s="11">
        <v>1</v>
      </c>
      <c r="G694" s="24">
        <v>5290.94</v>
      </c>
      <c r="H694" s="12">
        <f>TRUNC(TRUNC(G694 * J2, 2) + G694, 2)</f>
        <v>6613.67</v>
      </c>
      <c r="I694" s="12">
        <f t="shared" si="10"/>
        <v>6613.67</v>
      </c>
      <c r="J694" s="13">
        <f>I694 / J1</f>
        <v>1.5068641496921631E-2</v>
      </c>
    </row>
    <row r="695" spans="1:10" ht="26.1" customHeight="1" x14ac:dyDescent="0.2">
      <c r="A695" s="14" t="s">
        <v>821</v>
      </c>
      <c r="B695" s="14" t="s">
        <v>109</v>
      </c>
      <c r="C695" s="14" t="s">
        <v>36</v>
      </c>
      <c r="D695" s="14" t="s">
        <v>110</v>
      </c>
      <c r="E695" s="15" t="s">
        <v>38</v>
      </c>
      <c r="F695" s="16">
        <v>2</v>
      </c>
      <c r="G695" s="25">
        <v>16.66</v>
      </c>
      <c r="H695" s="17">
        <f>TRUNC(TRUNC(G695 * J2, 2) + G695, 2)</f>
        <v>20.82</v>
      </c>
      <c r="I695" s="17">
        <f t="shared" si="10"/>
        <v>41.64</v>
      </c>
      <c r="J695" s="18">
        <f>I695 / J1</f>
        <v>9.4872927123944303E-5</v>
      </c>
    </row>
    <row r="696" spans="1:10" ht="24" customHeight="1" x14ac:dyDescent="0.2">
      <c r="A696" s="4" t="s">
        <v>822</v>
      </c>
      <c r="B696" s="4" t="s">
        <v>13</v>
      </c>
      <c r="C696" s="4"/>
      <c r="D696" s="4" t="s">
        <v>112</v>
      </c>
      <c r="E696" s="5"/>
      <c r="F696" s="6">
        <v>1</v>
      </c>
      <c r="G696" s="23" t="s">
        <v>15</v>
      </c>
      <c r="H696" s="7">
        <f>I697 + I698 + I699 + I700 + I701 + I702</f>
        <v>6630.51</v>
      </c>
      <c r="I696" s="7">
        <f t="shared" si="10"/>
        <v>6630.51</v>
      </c>
      <c r="J696" s="8">
        <f>I696 / J1</f>
        <v>1.5107009894922765E-2</v>
      </c>
    </row>
    <row r="697" spans="1:10" ht="24" customHeight="1" x14ac:dyDescent="0.2">
      <c r="A697" s="9" t="s">
        <v>823</v>
      </c>
      <c r="B697" s="9" t="s">
        <v>114</v>
      </c>
      <c r="C697" s="9" t="s">
        <v>36</v>
      </c>
      <c r="D697" s="9" t="s">
        <v>115</v>
      </c>
      <c r="E697" s="10" t="s">
        <v>38</v>
      </c>
      <c r="F697" s="11">
        <v>20</v>
      </c>
      <c r="G697" s="24">
        <v>38.159999999999997</v>
      </c>
      <c r="H697" s="12">
        <f>TRUNC(TRUNC(G697 * J2, 2) + G697, 2)</f>
        <v>47.7</v>
      </c>
      <c r="I697" s="12">
        <f t="shared" si="10"/>
        <v>954</v>
      </c>
      <c r="J697" s="13">
        <f>I697 / J1</f>
        <v>2.1736016444822972E-3</v>
      </c>
    </row>
    <row r="698" spans="1:10" ht="39" customHeight="1" x14ac:dyDescent="0.2">
      <c r="A698" s="9" t="s">
        <v>824</v>
      </c>
      <c r="B698" s="9" t="s">
        <v>117</v>
      </c>
      <c r="C698" s="9" t="s">
        <v>36</v>
      </c>
      <c r="D698" s="9" t="s">
        <v>118</v>
      </c>
      <c r="E698" s="10" t="s">
        <v>38</v>
      </c>
      <c r="F698" s="11">
        <v>5</v>
      </c>
      <c r="G698" s="24">
        <v>787.42</v>
      </c>
      <c r="H698" s="12">
        <f>TRUNC(TRUNC(G698 * J2, 2) + G698, 2)</f>
        <v>984.27</v>
      </c>
      <c r="I698" s="12">
        <f t="shared" si="10"/>
        <v>4921.3500000000004</v>
      </c>
      <c r="J698" s="13">
        <f>I698 / J1</f>
        <v>1.1212845338650896E-2</v>
      </c>
    </row>
    <row r="699" spans="1:10" ht="51.95" customHeight="1" x14ac:dyDescent="0.2">
      <c r="A699" s="9" t="s">
        <v>825</v>
      </c>
      <c r="B699" s="9" t="s">
        <v>120</v>
      </c>
      <c r="C699" s="9" t="s">
        <v>20</v>
      </c>
      <c r="D699" s="9" t="s">
        <v>121</v>
      </c>
      <c r="E699" s="10" t="s">
        <v>122</v>
      </c>
      <c r="F699" s="11">
        <v>3</v>
      </c>
      <c r="G699" s="24">
        <v>3.03</v>
      </c>
      <c r="H699" s="12">
        <f>TRUNC(TRUNC(G699 * J2, 2) + G699, 2)</f>
        <v>3.78</v>
      </c>
      <c r="I699" s="12">
        <f t="shared" si="10"/>
        <v>11.34</v>
      </c>
      <c r="J699" s="13">
        <f>I699 / J1</f>
        <v>2.5837151623091459E-5</v>
      </c>
    </row>
    <row r="700" spans="1:10" ht="39" customHeight="1" x14ac:dyDescent="0.2">
      <c r="A700" s="9" t="s">
        <v>826</v>
      </c>
      <c r="B700" s="9" t="s">
        <v>124</v>
      </c>
      <c r="C700" s="9" t="s">
        <v>20</v>
      </c>
      <c r="D700" s="9" t="s">
        <v>125</v>
      </c>
      <c r="E700" s="10" t="s">
        <v>126</v>
      </c>
      <c r="F700" s="11">
        <v>0.6</v>
      </c>
      <c r="G700" s="24">
        <v>29.01</v>
      </c>
      <c r="H700" s="12">
        <f>TRUNC(TRUNC(G700 * J2, 2) + G700, 2)</f>
        <v>36.26</v>
      </c>
      <c r="I700" s="12">
        <f t="shared" si="10"/>
        <v>21.75</v>
      </c>
      <c r="J700" s="13">
        <f>I700 / J1</f>
        <v>4.9555383404077539E-5</v>
      </c>
    </row>
    <row r="701" spans="1:10" ht="39" customHeight="1" x14ac:dyDescent="0.2">
      <c r="A701" s="9" t="s">
        <v>827</v>
      </c>
      <c r="B701" s="9" t="s">
        <v>128</v>
      </c>
      <c r="C701" s="9" t="s">
        <v>20</v>
      </c>
      <c r="D701" s="9" t="s">
        <v>129</v>
      </c>
      <c r="E701" s="10" t="s">
        <v>130</v>
      </c>
      <c r="F701" s="11">
        <v>2.5</v>
      </c>
      <c r="G701" s="24">
        <v>131.63999999999999</v>
      </c>
      <c r="H701" s="12">
        <f>TRUNC(TRUNC(G701 * J2, 2) + G701, 2)</f>
        <v>164.55</v>
      </c>
      <c r="I701" s="12">
        <f t="shared" si="10"/>
        <v>411.37</v>
      </c>
      <c r="J701" s="13">
        <f>I701 / J1</f>
        <v>9.3726887682461498E-4</v>
      </c>
    </row>
    <row r="702" spans="1:10" ht="39" customHeight="1" x14ac:dyDescent="0.2">
      <c r="A702" s="9" t="s">
        <v>828</v>
      </c>
      <c r="B702" s="9" t="s">
        <v>132</v>
      </c>
      <c r="C702" s="9" t="s">
        <v>20</v>
      </c>
      <c r="D702" s="9" t="s">
        <v>133</v>
      </c>
      <c r="E702" s="10" t="s">
        <v>134</v>
      </c>
      <c r="F702" s="11">
        <v>1</v>
      </c>
      <c r="G702" s="24">
        <v>248.56</v>
      </c>
      <c r="H702" s="12">
        <f>TRUNC(TRUNC(G702 * J2, 2) + G702, 2)</f>
        <v>310.7</v>
      </c>
      <c r="I702" s="12">
        <f t="shared" si="10"/>
        <v>310.7</v>
      </c>
      <c r="J702" s="13">
        <f>I702 / J1</f>
        <v>7.0790149993778804E-4</v>
      </c>
    </row>
    <row r="703" spans="1:10" ht="24" customHeight="1" x14ac:dyDescent="0.2">
      <c r="A703" s="4" t="s">
        <v>829</v>
      </c>
      <c r="B703" s="4" t="s">
        <v>13</v>
      </c>
      <c r="C703" s="4"/>
      <c r="D703" s="4" t="s">
        <v>136</v>
      </c>
      <c r="E703" s="5"/>
      <c r="F703" s="6">
        <v>1</v>
      </c>
      <c r="G703" s="23" t="s">
        <v>15</v>
      </c>
      <c r="H703" s="7">
        <f>I704 + I705</f>
        <v>694.08</v>
      </c>
      <c r="I703" s="7">
        <f t="shared" si="10"/>
        <v>694.08</v>
      </c>
      <c r="J703" s="8">
        <f>I703 / J1</f>
        <v>1.5813977247403281E-3</v>
      </c>
    </row>
    <row r="704" spans="1:10" ht="24" customHeight="1" x14ac:dyDescent="0.2">
      <c r="A704" s="9" t="s">
        <v>830</v>
      </c>
      <c r="B704" s="9" t="s">
        <v>138</v>
      </c>
      <c r="C704" s="9" t="s">
        <v>20</v>
      </c>
      <c r="D704" s="9" t="s">
        <v>139</v>
      </c>
      <c r="E704" s="10" t="s">
        <v>22</v>
      </c>
      <c r="F704" s="11">
        <v>8</v>
      </c>
      <c r="G704" s="24">
        <v>37.96</v>
      </c>
      <c r="H704" s="12">
        <f>TRUNC(TRUNC(G704 * J2, 2) + G704, 2)</f>
        <v>47.45</v>
      </c>
      <c r="I704" s="12">
        <f t="shared" si="10"/>
        <v>379.6</v>
      </c>
      <c r="J704" s="13">
        <f>I704 / J1</f>
        <v>8.6488384092817626E-4</v>
      </c>
    </row>
    <row r="705" spans="1:10" ht="24" customHeight="1" x14ac:dyDescent="0.2">
      <c r="A705" s="9" t="s">
        <v>831</v>
      </c>
      <c r="B705" s="9" t="s">
        <v>141</v>
      </c>
      <c r="C705" s="9" t="s">
        <v>20</v>
      </c>
      <c r="D705" s="9" t="s">
        <v>142</v>
      </c>
      <c r="E705" s="10" t="s">
        <v>22</v>
      </c>
      <c r="F705" s="11">
        <v>8</v>
      </c>
      <c r="G705" s="24">
        <v>31.45</v>
      </c>
      <c r="H705" s="12">
        <f>TRUNC(TRUNC(G705 * J2, 2) + G705, 2)</f>
        <v>39.31</v>
      </c>
      <c r="I705" s="12">
        <f t="shared" si="10"/>
        <v>314.48</v>
      </c>
      <c r="J705" s="13">
        <f>I705 / J1</f>
        <v>7.1651388381215194E-4</v>
      </c>
    </row>
    <row r="706" spans="1:10" ht="24" customHeight="1" x14ac:dyDescent="0.2">
      <c r="A706" s="4" t="s">
        <v>832</v>
      </c>
      <c r="B706" s="4" t="s">
        <v>13</v>
      </c>
      <c r="C706" s="4"/>
      <c r="D706" s="4" t="s">
        <v>144</v>
      </c>
      <c r="E706" s="5"/>
      <c r="F706" s="6">
        <v>1</v>
      </c>
      <c r="G706" s="23" t="s">
        <v>15</v>
      </c>
      <c r="H706" s="7">
        <f>I707</f>
        <v>1902.96</v>
      </c>
      <c r="I706" s="7">
        <f t="shared" si="10"/>
        <v>1902.96</v>
      </c>
      <c r="J706" s="8">
        <f>I706 / J1</f>
        <v>4.3357201104654436E-3</v>
      </c>
    </row>
    <row r="707" spans="1:10" ht="24" customHeight="1" x14ac:dyDescent="0.2">
      <c r="A707" s="9" t="s">
        <v>833</v>
      </c>
      <c r="B707" s="9" t="s">
        <v>146</v>
      </c>
      <c r="C707" s="9" t="s">
        <v>20</v>
      </c>
      <c r="D707" s="9" t="s">
        <v>147</v>
      </c>
      <c r="E707" s="10" t="s">
        <v>22</v>
      </c>
      <c r="F707" s="11">
        <v>12</v>
      </c>
      <c r="G707" s="24">
        <v>126.87</v>
      </c>
      <c r="H707" s="12">
        <f>TRUNC(TRUNC(G707 * J2, 2) + G707, 2)</f>
        <v>158.58000000000001</v>
      </c>
      <c r="I707" s="12">
        <f t="shared" si="10"/>
        <v>1902.96</v>
      </c>
      <c r="J707" s="13">
        <f>I707 / J1</f>
        <v>4.3357201104654436E-3</v>
      </c>
    </row>
    <row r="708" spans="1:10" ht="24" customHeight="1" x14ac:dyDescent="0.2">
      <c r="A708" s="4" t="s">
        <v>834</v>
      </c>
      <c r="B708" s="4" t="s">
        <v>13</v>
      </c>
      <c r="C708" s="4"/>
      <c r="D708" s="4" t="s">
        <v>835</v>
      </c>
      <c r="E708" s="5"/>
      <c r="F708" s="6">
        <v>1</v>
      </c>
      <c r="G708" s="23" t="s">
        <v>15</v>
      </c>
      <c r="H708" s="7">
        <f>I709 + I711 + I714 + I716 + I725 + I730 + I732 + I736 + I738 + I740 + I743 + I750 + I753</f>
        <v>33059.68</v>
      </c>
      <c r="I708" s="7">
        <f t="shared" ref="I708:I771" si="11">TRUNC(F708 * H708,2)</f>
        <v>33059.68</v>
      </c>
      <c r="J708" s="8">
        <f>I708 / J1</f>
        <v>7.5323453683499492E-2</v>
      </c>
    </row>
    <row r="709" spans="1:10" ht="24" customHeight="1" x14ac:dyDescent="0.2">
      <c r="A709" s="4" t="s">
        <v>836</v>
      </c>
      <c r="B709" s="4" t="s">
        <v>13</v>
      </c>
      <c r="C709" s="4"/>
      <c r="D709" s="4" t="s">
        <v>17</v>
      </c>
      <c r="E709" s="5"/>
      <c r="F709" s="6">
        <v>1</v>
      </c>
      <c r="G709" s="23" t="s">
        <v>15</v>
      </c>
      <c r="H709" s="7">
        <f>I710</f>
        <v>1544.13</v>
      </c>
      <c r="I709" s="7">
        <f t="shared" si="11"/>
        <v>1544.13</v>
      </c>
      <c r="J709" s="8">
        <f>I709 / J1</f>
        <v>3.5181588126776209E-3</v>
      </c>
    </row>
    <row r="710" spans="1:10" ht="26.1" customHeight="1" x14ac:dyDescent="0.2">
      <c r="A710" s="9" t="s">
        <v>837</v>
      </c>
      <c r="B710" s="9" t="s">
        <v>19</v>
      </c>
      <c r="C710" s="9" t="s">
        <v>20</v>
      </c>
      <c r="D710" s="9" t="s">
        <v>21</v>
      </c>
      <c r="E710" s="10" t="s">
        <v>22</v>
      </c>
      <c r="F710" s="11">
        <v>9</v>
      </c>
      <c r="G710" s="24">
        <v>137.26</v>
      </c>
      <c r="H710" s="12">
        <f>TRUNC(TRUNC(G710 * J2, 2) + G710, 2)</f>
        <v>171.57</v>
      </c>
      <c r="I710" s="12">
        <f t="shared" si="11"/>
        <v>1544.13</v>
      </c>
      <c r="J710" s="13">
        <f>I710 / J1</f>
        <v>3.5181588126776209E-3</v>
      </c>
    </row>
    <row r="711" spans="1:10" ht="24" customHeight="1" x14ac:dyDescent="0.2">
      <c r="A711" s="4" t="s">
        <v>838</v>
      </c>
      <c r="B711" s="4" t="s">
        <v>13</v>
      </c>
      <c r="C711" s="4"/>
      <c r="D711" s="4" t="s">
        <v>24</v>
      </c>
      <c r="E711" s="5"/>
      <c r="F711" s="6">
        <v>1</v>
      </c>
      <c r="G711" s="23" t="s">
        <v>15</v>
      </c>
      <c r="H711" s="7">
        <f>I712 + I713</f>
        <v>2111.4</v>
      </c>
      <c r="I711" s="7">
        <f t="shared" si="11"/>
        <v>2111.4</v>
      </c>
      <c r="J711" s="8">
        <f>I711 / J1</f>
        <v>4.8106315641089342E-3</v>
      </c>
    </row>
    <row r="712" spans="1:10" ht="39" customHeight="1" x14ac:dyDescent="0.2">
      <c r="A712" s="9" t="s">
        <v>839</v>
      </c>
      <c r="B712" s="9" t="s">
        <v>26</v>
      </c>
      <c r="C712" s="9" t="s">
        <v>20</v>
      </c>
      <c r="D712" s="9" t="s">
        <v>27</v>
      </c>
      <c r="E712" s="10" t="s">
        <v>28</v>
      </c>
      <c r="F712" s="11">
        <v>30</v>
      </c>
      <c r="G712" s="24">
        <v>3.97</v>
      </c>
      <c r="H712" s="12">
        <f>TRUNC(TRUNC(G712 * J2, 2) + G712, 2)</f>
        <v>4.96</v>
      </c>
      <c r="I712" s="12">
        <f t="shared" si="11"/>
        <v>148.80000000000001</v>
      </c>
      <c r="J712" s="13">
        <f>I712 / J1</f>
        <v>3.3902717473686153E-4</v>
      </c>
    </row>
    <row r="713" spans="1:10" ht="51.95" customHeight="1" x14ac:dyDescent="0.2">
      <c r="A713" s="9" t="s">
        <v>840</v>
      </c>
      <c r="B713" s="9" t="s">
        <v>30</v>
      </c>
      <c r="C713" s="9" t="s">
        <v>20</v>
      </c>
      <c r="D713" s="9" t="s">
        <v>31</v>
      </c>
      <c r="E713" s="10" t="s">
        <v>28</v>
      </c>
      <c r="F713" s="11">
        <v>30</v>
      </c>
      <c r="G713" s="24">
        <v>52.34</v>
      </c>
      <c r="H713" s="12">
        <f>TRUNC(TRUNC(G713 * J2, 2) + G713, 2)</f>
        <v>65.42</v>
      </c>
      <c r="I713" s="12">
        <f t="shared" si="11"/>
        <v>1962.6</v>
      </c>
      <c r="J713" s="13">
        <f>I713 / J1</f>
        <v>4.4716043893720725E-3</v>
      </c>
    </row>
    <row r="714" spans="1:10" ht="24" customHeight="1" x14ac:dyDescent="0.2">
      <c r="A714" s="4" t="s">
        <v>841</v>
      </c>
      <c r="B714" s="4" t="s">
        <v>13</v>
      </c>
      <c r="C714" s="4"/>
      <c r="D714" s="4" t="s">
        <v>33</v>
      </c>
      <c r="E714" s="5"/>
      <c r="F714" s="6">
        <v>1</v>
      </c>
      <c r="G714" s="23" t="s">
        <v>15</v>
      </c>
      <c r="H714" s="7">
        <f>I715</f>
        <v>742.27</v>
      </c>
      <c r="I714" s="7">
        <f t="shared" si="11"/>
        <v>742.27</v>
      </c>
      <c r="J714" s="8">
        <f>I714 / J1</f>
        <v>1.6911942270963049E-3</v>
      </c>
    </row>
    <row r="715" spans="1:10" ht="39" customHeight="1" x14ac:dyDescent="0.2">
      <c r="A715" s="9" t="s">
        <v>842</v>
      </c>
      <c r="B715" s="9" t="s">
        <v>35</v>
      </c>
      <c r="C715" s="9" t="s">
        <v>36</v>
      </c>
      <c r="D715" s="9" t="s">
        <v>37</v>
      </c>
      <c r="E715" s="10" t="s">
        <v>38</v>
      </c>
      <c r="F715" s="11">
        <v>1</v>
      </c>
      <c r="G715" s="24">
        <v>593.82000000000005</v>
      </c>
      <c r="H715" s="12">
        <f>TRUNC(TRUNC(G715 * J2, 2) + G715, 2)</f>
        <v>742.27</v>
      </c>
      <c r="I715" s="12">
        <f t="shared" si="11"/>
        <v>742.27</v>
      </c>
      <c r="J715" s="13">
        <f>I715 / J1</f>
        <v>1.6911942270963049E-3</v>
      </c>
    </row>
    <row r="716" spans="1:10" ht="24" customHeight="1" x14ac:dyDescent="0.2">
      <c r="A716" s="4" t="s">
        <v>843</v>
      </c>
      <c r="B716" s="4" t="s">
        <v>13</v>
      </c>
      <c r="C716" s="4"/>
      <c r="D716" s="4" t="s">
        <v>40</v>
      </c>
      <c r="E716" s="5"/>
      <c r="F716" s="6">
        <v>1</v>
      </c>
      <c r="G716" s="23" t="s">
        <v>15</v>
      </c>
      <c r="H716" s="7">
        <f>I717 + I718 + I719 + I720 + I721 + I722 + I723 + I724</f>
        <v>1434.4499999999998</v>
      </c>
      <c r="I716" s="7">
        <f t="shared" si="11"/>
        <v>1434.45</v>
      </c>
      <c r="J716" s="8">
        <f>I716 / J1</f>
        <v>3.2682629758151276E-3</v>
      </c>
    </row>
    <row r="717" spans="1:10" ht="39" customHeight="1" x14ac:dyDescent="0.2">
      <c r="A717" s="9" t="s">
        <v>844</v>
      </c>
      <c r="B717" s="9" t="s">
        <v>42</v>
      </c>
      <c r="C717" s="9" t="s">
        <v>20</v>
      </c>
      <c r="D717" s="9" t="s">
        <v>43</v>
      </c>
      <c r="E717" s="10" t="s">
        <v>44</v>
      </c>
      <c r="F717" s="11">
        <v>18</v>
      </c>
      <c r="G717" s="24">
        <v>21.87</v>
      </c>
      <c r="H717" s="12">
        <f>TRUNC(TRUNC(G717 * J2, 2) + G717, 2)</f>
        <v>27.33</v>
      </c>
      <c r="I717" s="12">
        <f t="shared" si="11"/>
        <v>491.94</v>
      </c>
      <c r="J717" s="13">
        <f>I717 / J1</f>
        <v>1.1208402442207772E-3</v>
      </c>
    </row>
    <row r="718" spans="1:10" ht="51.95" customHeight="1" x14ac:dyDescent="0.2">
      <c r="A718" s="9" t="s">
        <v>845</v>
      </c>
      <c r="B718" s="9" t="s">
        <v>46</v>
      </c>
      <c r="C718" s="9" t="s">
        <v>36</v>
      </c>
      <c r="D718" s="9" t="s">
        <v>47</v>
      </c>
      <c r="E718" s="10" t="s">
        <v>44</v>
      </c>
      <c r="F718" s="11">
        <v>28</v>
      </c>
      <c r="G718" s="24">
        <v>11.45</v>
      </c>
      <c r="H718" s="12">
        <f>TRUNC(TRUNC(G718 * J2, 2) + G718, 2)</f>
        <v>14.31</v>
      </c>
      <c r="I718" s="12">
        <f t="shared" si="11"/>
        <v>400.68</v>
      </c>
      <c r="J718" s="13">
        <f>I718 / J1</f>
        <v>9.1291269068256495E-4</v>
      </c>
    </row>
    <row r="719" spans="1:10" ht="26.1" customHeight="1" x14ac:dyDescent="0.2">
      <c r="A719" s="9" t="s">
        <v>846</v>
      </c>
      <c r="B719" s="9" t="s">
        <v>49</v>
      </c>
      <c r="C719" s="9" t="s">
        <v>20</v>
      </c>
      <c r="D719" s="9" t="s">
        <v>50</v>
      </c>
      <c r="E719" s="10" t="s">
        <v>38</v>
      </c>
      <c r="F719" s="11">
        <v>3</v>
      </c>
      <c r="G719" s="24">
        <v>47.39</v>
      </c>
      <c r="H719" s="12">
        <f>TRUNC(TRUNC(G719 * J2, 2) + G719, 2)</f>
        <v>59.23</v>
      </c>
      <c r="I719" s="12">
        <f t="shared" si="11"/>
        <v>177.69</v>
      </c>
      <c r="J719" s="13">
        <f>I719 / J1</f>
        <v>4.0485039434807069E-4</v>
      </c>
    </row>
    <row r="720" spans="1:10" ht="26.1" customHeight="1" x14ac:dyDescent="0.2">
      <c r="A720" s="14" t="s">
        <v>847</v>
      </c>
      <c r="B720" s="14" t="s">
        <v>52</v>
      </c>
      <c r="C720" s="14" t="s">
        <v>20</v>
      </c>
      <c r="D720" s="14" t="s">
        <v>53</v>
      </c>
      <c r="E720" s="15" t="s">
        <v>38</v>
      </c>
      <c r="F720" s="16">
        <v>3</v>
      </c>
      <c r="G720" s="25">
        <v>4.29</v>
      </c>
      <c r="H720" s="17">
        <f>TRUNC(TRUNC(G720 * J2, 2) + G720, 2)</f>
        <v>5.36</v>
      </c>
      <c r="I720" s="17">
        <f t="shared" si="11"/>
        <v>16.079999999999998</v>
      </c>
      <c r="J720" s="18">
        <f>I720 / J1</f>
        <v>3.6636807592531802E-5</v>
      </c>
    </row>
    <row r="721" spans="1:10" ht="26.1" customHeight="1" x14ac:dyDescent="0.2">
      <c r="A721" s="14" t="s">
        <v>848</v>
      </c>
      <c r="B721" s="14" t="s">
        <v>55</v>
      </c>
      <c r="C721" s="14" t="s">
        <v>20</v>
      </c>
      <c r="D721" s="14" t="s">
        <v>56</v>
      </c>
      <c r="E721" s="15" t="s">
        <v>38</v>
      </c>
      <c r="F721" s="16">
        <v>3</v>
      </c>
      <c r="G721" s="25">
        <v>1.26</v>
      </c>
      <c r="H721" s="17">
        <f>TRUNC(TRUNC(G721 * J2, 2) + G721, 2)</f>
        <v>1.57</v>
      </c>
      <c r="I721" s="17">
        <f t="shared" si="11"/>
        <v>4.71</v>
      </c>
      <c r="J721" s="18">
        <f>I721 / J1</f>
        <v>1.0731303716469205E-5</v>
      </c>
    </row>
    <row r="722" spans="1:10" ht="26.1" customHeight="1" x14ac:dyDescent="0.2">
      <c r="A722" s="14" t="s">
        <v>849</v>
      </c>
      <c r="B722" s="14" t="s">
        <v>58</v>
      </c>
      <c r="C722" s="14" t="s">
        <v>20</v>
      </c>
      <c r="D722" s="14" t="s">
        <v>59</v>
      </c>
      <c r="E722" s="15" t="s">
        <v>38</v>
      </c>
      <c r="F722" s="16">
        <v>3</v>
      </c>
      <c r="G722" s="25">
        <v>1.69</v>
      </c>
      <c r="H722" s="17">
        <f>TRUNC(TRUNC(G722 * J2, 2) + G722, 2)</f>
        <v>2.11</v>
      </c>
      <c r="I722" s="17">
        <f t="shared" si="11"/>
        <v>6.33</v>
      </c>
      <c r="J722" s="18">
        <f>I722 / J1</f>
        <v>1.4422325376910841E-5</v>
      </c>
    </row>
    <row r="723" spans="1:10" ht="26.1" customHeight="1" x14ac:dyDescent="0.2">
      <c r="A723" s="14" t="s">
        <v>850</v>
      </c>
      <c r="B723" s="14" t="s">
        <v>61</v>
      </c>
      <c r="C723" s="14" t="s">
        <v>20</v>
      </c>
      <c r="D723" s="14" t="s">
        <v>62</v>
      </c>
      <c r="E723" s="15" t="s">
        <v>38</v>
      </c>
      <c r="F723" s="16">
        <v>2</v>
      </c>
      <c r="G723" s="25">
        <v>22.81</v>
      </c>
      <c r="H723" s="17">
        <f>TRUNC(TRUNC(G723 * J2, 2) + G723, 2)</f>
        <v>28.51</v>
      </c>
      <c r="I723" s="17">
        <f t="shared" si="11"/>
        <v>57.02</v>
      </c>
      <c r="J723" s="18">
        <f>I723 / J1</f>
        <v>1.2991484881381615E-4</v>
      </c>
    </row>
    <row r="724" spans="1:10" ht="39" customHeight="1" x14ac:dyDescent="0.2">
      <c r="A724" s="9" t="s">
        <v>851</v>
      </c>
      <c r="B724" s="9" t="s">
        <v>166</v>
      </c>
      <c r="C724" s="9" t="s">
        <v>20</v>
      </c>
      <c r="D724" s="9" t="s">
        <v>167</v>
      </c>
      <c r="E724" s="10" t="s">
        <v>44</v>
      </c>
      <c r="F724" s="11">
        <v>10</v>
      </c>
      <c r="G724" s="24">
        <v>22.4</v>
      </c>
      <c r="H724" s="12">
        <f>TRUNC(TRUNC(G724 * J2, 2) + G724, 2)</f>
        <v>28</v>
      </c>
      <c r="I724" s="12">
        <f t="shared" si="11"/>
        <v>280</v>
      </c>
      <c r="J724" s="13">
        <f>I724 / J1</f>
        <v>6.3795436106398669E-4</v>
      </c>
    </row>
    <row r="725" spans="1:10" ht="24" customHeight="1" x14ac:dyDescent="0.2">
      <c r="A725" s="4" t="s">
        <v>852</v>
      </c>
      <c r="B725" s="4" t="s">
        <v>13</v>
      </c>
      <c r="C725" s="4"/>
      <c r="D725" s="4" t="s">
        <v>64</v>
      </c>
      <c r="E725" s="5"/>
      <c r="F725" s="6">
        <v>1</v>
      </c>
      <c r="G725" s="23" t="s">
        <v>15</v>
      </c>
      <c r="H725" s="7">
        <f>I726 + I727 + I728 + I729</f>
        <v>677.59999999999991</v>
      </c>
      <c r="I725" s="7">
        <f t="shared" si="11"/>
        <v>677.6</v>
      </c>
      <c r="J725" s="8">
        <f>I725 / J1</f>
        <v>1.5438495537748477E-3</v>
      </c>
    </row>
    <row r="726" spans="1:10" ht="39" customHeight="1" x14ac:dyDescent="0.2">
      <c r="A726" s="9" t="s">
        <v>853</v>
      </c>
      <c r="B726" s="9" t="s">
        <v>507</v>
      </c>
      <c r="C726" s="9" t="s">
        <v>20</v>
      </c>
      <c r="D726" s="9" t="s">
        <v>508</v>
      </c>
      <c r="E726" s="10" t="s">
        <v>44</v>
      </c>
      <c r="F726" s="11">
        <v>62</v>
      </c>
      <c r="G726" s="24">
        <v>4.5599999999999996</v>
      </c>
      <c r="H726" s="12">
        <f>TRUNC(TRUNC(G726 * J2, 2) + G726, 2)</f>
        <v>5.7</v>
      </c>
      <c r="I726" s="12">
        <f t="shared" si="11"/>
        <v>353.4</v>
      </c>
      <c r="J726" s="13">
        <f>I726 / J1</f>
        <v>8.0518954000004597E-4</v>
      </c>
    </row>
    <row r="727" spans="1:10" ht="39" customHeight="1" x14ac:dyDescent="0.2">
      <c r="A727" s="9" t="s">
        <v>854</v>
      </c>
      <c r="B727" s="9" t="s">
        <v>507</v>
      </c>
      <c r="C727" s="9" t="s">
        <v>20</v>
      </c>
      <c r="D727" s="9" t="s">
        <v>855</v>
      </c>
      <c r="E727" s="10" t="s">
        <v>44</v>
      </c>
      <c r="F727" s="11">
        <v>16</v>
      </c>
      <c r="G727" s="24">
        <v>4.5599999999999996</v>
      </c>
      <c r="H727" s="12">
        <f>TRUNC(TRUNC(G727 * J2, 2) + G727, 2)</f>
        <v>5.7</v>
      </c>
      <c r="I727" s="12">
        <f t="shared" si="11"/>
        <v>91.2</v>
      </c>
      <c r="J727" s="13">
        <f>I727 / J1</f>
        <v>2.0779084903226996E-4</v>
      </c>
    </row>
    <row r="728" spans="1:10" ht="51.95" customHeight="1" x14ac:dyDescent="0.2">
      <c r="A728" s="9" t="s">
        <v>856</v>
      </c>
      <c r="B728" s="9" t="s">
        <v>72</v>
      </c>
      <c r="C728" s="9" t="s">
        <v>36</v>
      </c>
      <c r="D728" s="9" t="s">
        <v>73</v>
      </c>
      <c r="E728" s="10" t="s">
        <v>44</v>
      </c>
      <c r="F728" s="11">
        <v>10</v>
      </c>
      <c r="G728" s="24">
        <v>17.649999999999999</v>
      </c>
      <c r="H728" s="12">
        <f>TRUNC(TRUNC(G728 * J2, 2) + G728, 2)</f>
        <v>22.06</v>
      </c>
      <c r="I728" s="12">
        <f t="shared" si="11"/>
        <v>220.6</v>
      </c>
      <c r="J728" s="13">
        <f>I728 / J1</f>
        <v>5.0261690018112658E-4</v>
      </c>
    </row>
    <row r="729" spans="1:10" ht="39" customHeight="1" x14ac:dyDescent="0.2">
      <c r="A729" s="14" t="s">
        <v>857</v>
      </c>
      <c r="B729" s="14" t="s">
        <v>75</v>
      </c>
      <c r="C729" s="14" t="s">
        <v>20</v>
      </c>
      <c r="D729" s="14" t="s">
        <v>76</v>
      </c>
      <c r="E729" s="15" t="s">
        <v>38</v>
      </c>
      <c r="F729" s="16">
        <v>5</v>
      </c>
      <c r="G729" s="25">
        <v>1.99</v>
      </c>
      <c r="H729" s="17">
        <f>TRUNC(TRUNC(G729 * J2, 2) + G729, 2)</f>
        <v>2.48</v>
      </c>
      <c r="I729" s="17">
        <f t="shared" si="11"/>
        <v>12.4</v>
      </c>
      <c r="J729" s="18">
        <f>I729 / J1</f>
        <v>2.8252264561405125E-5</v>
      </c>
    </row>
    <row r="730" spans="1:10" ht="24" customHeight="1" x14ac:dyDescent="0.2">
      <c r="A730" s="4" t="s">
        <v>858</v>
      </c>
      <c r="B730" s="4" t="s">
        <v>13</v>
      </c>
      <c r="C730" s="4"/>
      <c r="D730" s="4" t="s">
        <v>78</v>
      </c>
      <c r="E730" s="5"/>
      <c r="F730" s="6">
        <v>1</v>
      </c>
      <c r="G730" s="23" t="s">
        <v>15</v>
      </c>
      <c r="H730" s="7">
        <f>I731</f>
        <v>47.94</v>
      </c>
      <c r="I730" s="7">
        <f t="shared" si="11"/>
        <v>47.94</v>
      </c>
      <c r="J730" s="8">
        <f>I730 / J1</f>
        <v>1.09226900247884E-4</v>
      </c>
    </row>
    <row r="731" spans="1:10" ht="26.1" customHeight="1" x14ac:dyDescent="0.2">
      <c r="A731" s="9" t="s">
        <v>859</v>
      </c>
      <c r="B731" s="9" t="s">
        <v>515</v>
      </c>
      <c r="C731" s="9" t="s">
        <v>20</v>
      </c>
      <c r="D731" s="9" t="s">
        <v>516</v>
      </c>
      <c r="E731" s="10" t="s">
        <v>38</v>
      </c>
      <c r="F731" s="11">
        <v>3</v>
      </c>
      <c r="G731" s="24">
        <v>12.79</v>
      </c>
      <c r="H731" s="12">
        <f>TRUNC(TRUNC(G731 * J2, 2) + G731, 2)</f>
        <v>15.98</v>
      </c>
      <c r="I731" s="12">
        <f t="shared" si="11"/>
        <v>47.94</v>
      </c>
      <c r="J731" s="13">
        <f>I731 / J1</f>
        <v>1.09226900247884E-4</v>
      </c>
    </row>
    <row r="732" spans="1:10" ht="24" customHeight="1" x14ac:dyDescent="0.2">
      <c r="A732" s="4" t="s">
        <v>860</v>
      </c>
      <c r="B732" s="4" t="s">
        <v>13</v>
      </c>
      <c r="C732" s="4"/>
      <c r="D732" s="4" t="s">
        <v>83</v>
      </c>
      <c r="E732" s="5"/>
      <c r="F732" s="6">
        <v>1</v>
      </c>
      <c r="G732" s="23" t="s">
        <v>15</v>
      </c>
      <c r="H732" s="7">
        <f>I733 + I734 + I735</f>
        <v>1392</v>
      </c>
      <c r="I732" s="7">
        <f t="shared" si="11"/>
        <v>1392</v>
      </c>
      <c r="J732" s="8">
        <f>I732 / J1</f>
        <v>3.1715445378609625E-3</v>
      </c>
    </row>
    <row r="733" spans="1:10" ht="39" customHeight="1" x14ac:dyDescent="0.2">
      <c r="A733" s="9" t="s">
        <v>861</v>
      </c>
      <c r="B733" s="9" t="s">
        <v>85</v>
      </c>
      <c r="C733" s="9" t="s">
        <v>36</v>
      </c>
      <c r="D733" s="9" t="s">
        <v>86</v>
      </c>
      <c r="E733" s="10" t="s">
        <v>44</v>
      </c>
      <c r="F733" s="11">
        <v>60</v>
      </c>
      <c r="G733" s="24">
        <v>8.36</v>
      </c>
      <c r="H733" s="12">
        <f>TRUNC(TRUNC(G733 * J2, 2) + G733, 2)</f>
        <v>10.45</v>
      </c>
      <c r="I733" s="12">
        <f t="shared" si="11"/>
        <v>627</v>
      </c>
      <c r="J733" s="13">
        <f>I733 / J1</f>
        <v>1.428562087096856E-3</v>
      </c>
    </row>
    <row r="734" spans="1:10" ht="39" customHeight="1" x14ac:dyDescent="0.2">
      <c r="A734" s="9" t="s">
        <v>862</v>
      </c>
      <c r="B734" s="9" t="s">
        <v>88</v>
      </c>
      <c r="C734" s="9" t="s">
        <v>36</v>
      </c>
      <c r="D734" s="9" t="s">
        <v>89</v>
      </c>
      <c r="E734" s="10" t="s">
        <v>44</v>
      </c>
      <c r="F734" s="11">
        <v>60</v>
      </c>
      <c r="G734" s="24">
        <v>8.36</v>
      </c>
      <c r="H734" s="12">
        <f>TRUNC(TRUNC(G734 * J2, 2) + G734, 2)</f>
        <v>10.45</v>
      </c>
      <c r="I734" s="12">
        <f t="shared" si="11"/>
        <v>627</v>
      </c>
      <c r="J734" s="13">
        <f>I734 / J1</f>
        <v>1.428562087096856E-3</v>
      </c>
    </row>
    <row r="735" spans="1:10" ht="26.1" customHeight="1" x14ac:dyDescent="0.2">
      <c r="A735" s="9" t="s">
        <v>863</v>
      </c>
      <c r="B735" s="9" t="s">
        <v>91</v>
      </c>
      <c r="C735" s="9" t="s">
        <v>36</v>
      </c>
      <c r="D735" s="9" t="s">
        <v>92</v>
      </c>
      <c r="E735" s="10" t="s">
        <v>38</v>
      </c>
      <c r="F735" s="11">
        <v>6</v>
      </c>
      <c r="G735" s="24">
        <v>18.399999999999999</v>
      </c>
      <c r="H735" s="12">
        <f>TRUNC(TRUNC(G735 * J2, 2) + G735, 2)</f>
        <v>23</v>
      </c>
      <c r="I735" s="12">
        <f t="shared" si="11"/>
        <v>138</v>
      </c>
      <c r="J735" s="13">
        <f>I735 / J1</f>
        <v>3.144203636672506E-4</v>
      </c>
    </row>
    <row r="736" spans="1:10" ht="24" customHeight="1" x14ac:dyDescent="0.2">
      <c r="A736" s="4" t="s">
        <v>864</v>
      </c>
      <c r="B736" s="4" t="s">
        <v>13</v>
      </c>
      <c r="C736" s="4"/>
      <c r="D736" s="4" t="s">
        <v>94</v>
      </c>
      <c r="E736" s="5"/>
      <c r="F736" s="6">
        <v>1</v>
      </c>
      <c r="G736" s="23" t="s">
        <v>15</v>
      </c>
      <c r="H736" s="7">
        <f>I737</f>
        <v>1753.89</v>
      </c>
      <c r="I736" s="7">
        <f t="shared" si="11"/>
        <v>1753.89</v>
      </c>
      <c r="J736" s="8">
        <f>I736 / J1</f>
        <v>3.9960777654518415E-3</v>
      </c>
    </row>
    <row r="737" spans="1:10" ht="39" customHeight="1" x14ac:dyDescent="0.2">
      <c r="A737" s="9" t="s">
        <v>865</v>
      </c>
      <c r="B737" s="9" t="s">
        <v>523</v>
      </c>
      <c r="C737" s="9" t="s">
        <v>36</v>
      </c>
      <c r="D737" s="9" t="s">
        <v>524</v>
      </c>
      <c r="E737" s="10" t="s">
        <v>38</v>
      </c>
      <c r="F737" s="11">
        <v>3</v>
      </c>
      <c r="G737" s="24">
        <v>467.71</v>
      </c>
      <c r="H737" s="12">
        <f>TRUNC(TRUNC(G737 * J2, 2) + G737, 2)</f>
        <v>584.63</v>
      </c>
      <c r="I737" s="12">
        <f t="shared" si="11"/>
        <v>1753.89</v>
      </c>
      <c r="J737" s="13">
        <f>I737 / J1</f>
        <v>3.9960777654518415E-3</v>
      </c>
    </row>
    <row r="738" spans="1:10" ht="24" customHeight="1" x14ac:dyDescent="0.2">
      <c r="A738" s="4" t="s">
        <v>866</v>
      </c>
      <c r="B738" s="4" t="s">
        <v>13</v>
      </c>
      <c r="C738" s="4"/>
      <c r="D738" s="4" t="s">
        <v>99</v>
      </c>
      <c r="E738" s="5"/>
      <c r="F738" s="6">
        <v>1</v>
      </c>
      <c r="G738" s="23" t="s">
        <v>15</v>
      </c>
      <c r="H738" s="7">
        <f>I739</f>
        <v>480.01</v>
      </c>
      <c r="I738" s="7">
        <f t="shared" si="11"/>
        <v>480.01</v>
      </c>
      <c r="J738" s="8">
        <f>I738 / J1</f>
        <v>1.0936588316225865E-3</v>
      </c>
    </row>
    <row r="739" spans="1:10" ht="39" customHeight="1" x14ac:dyDescent="0.2">
      <c r="A739" s="9" t="s">
        <v>867</v>
      </c>
      <c r="B739" s="9" t="s">
        <v>527</v>
      </c>
      <c r="C739" s="9" t="s">
        <v>36</v>
      </c>
      <c r="D739" s="9" t="s">
        <v>528</v>
      </c>
      <c r="E739" s="10" t="s">
        <v>38</v>
      </c>
      <c r="F739" s="11">
        <v>1</v>
      </c>
      <c r="G739" s="24">
        <v>384.01</v>
      </c>
      <c r="H739" s="12">
        <f>TRUNC(TRUNC(G739 * J2, 2) + G739, 2)</f>
        <v>480.01</v>
      </c>
      <c r="I739" s="12">
        <f t="shared" si="11"/>
        <v>480.01</v>
      </c>
      <c r="J739" s="13">
        <f>I739 / J1</f>
        <v>1.0936588316225865E-3</v>
      </c>
    </row>
    <row r="740" spans="1:10" ht="24" customHeight="1" x14ac:dyDescent="0.2">
      <c r="A740" s="4" t="s">
        <v>868</v>
      </c>
      <c r="B740" s="4" t="s">
        <v>13</v>
      </c>
      <c r="C740" s="4"/>
      <c r="D740" s="4" t="s">
        <v>184</v>
      </c>
      <c r="E740" s="5"/>
      <c r="F740" s="6">
        <v>1</v>
      </c>
      <c r="G740" s="23" t="s">
        <v>15</v>
      </c>
      <c r="H740" s="7">
        <f>I741 + I742</f>
        <v>12473.369999999999</v>
      </c>
      <c r="I740" s="7">
        <f t="shared" si="11"/>
        <v>12473.37</v>
      </c>
      <c r="J740" s="8">
        <f>I740 / J1</f>
        <v>2.8419431388088213E-2</v>
      </c>
    </row>
    <row r="741" spans="1:10" ht="39" customHeight="1" x14ac:dyDescent="0.2">
      <c r="A741" s="9" t="s">
        <v>869</v>
      </c>
      <c r="B741" s="9" t="s">
        <v>531</v>
      </c>
      <c r="C741" s="9" t="s">
        <v>36</v>
      </c>
      <c r="D741" s="9" t="s">
        <v>532</v>
      </c>
      <c r="E741" s="10" t="s">
        <v>38</v>
      </c>
      <c r="F741" s="11">
        <v>3</v>
      </c>
      <c r="G741" s="24">
        <v>3315.13</v>
      </c>
      <c r="H741" s="12">
        <f>TRUNC(TRUNC(G741 * J2, 2) + G741, 2)</f>
        <v>4143.91</v>
      </c>
      <c r="I741" s="12">
        <f t="shared" si="11"/>
        <v>12431.73</v>
      </c>
      <c r="J741" s="13">
        <f>I741 / J1</f>
        <v>2.8324558460964266E-2</v>
      </c>
    </row>
    <row r="742" spans="1:10" ht="26.1" customHeight="1" x14ac:dyDescent="0.2">
      <c r="A742" s="14" t="s">
        <v>870</v>
      </c>
      <c r="B742" s="14" t="s">
        <v>109</v>
      </c>
      <c r="C742" s="14" t="s">
        <v>36</v>
      </c>
      <c r="D742" s="14" t="s">
        <v>110</v>
      </c>
      <c r="E742" s="15" t="s">
        <v>38</v>
      </c>
      <c r="F742" s="16">
        <v>2</v>
      </c>
      <c r="G742" s="25">
        <v>16.66</v>
      </c>
      <c r="H742" s="17">
        <f>TRUNC(TRUNC(G742 * J2, 2) + G742, 2)</f>
        <v>20.82</v>
      </c>
      <c r="I742" s="17">
        <f t="shared" si="11"/>
        <v>41.64</v>
      </c>
      <c r="J742" s="18">
        <f>I742 / J1</f>
        <v>9.4872927123944303E-5</v>
      </c>
    </row>
    <row r="743" spans="1:10" ht="24" customHeight="1" x14ac:dyDescent="0.2">
      <c r="A743" s="4" t="s">
        <v>871</v>
      </c>
      <c r="B743" s="4" t="s">
        <v>13</v>
      </c>
      <c r="C743" s="4"/>
      <c r="D743" s="4" t="s">
        <v>112</v>
      </c>
      <c r="E743" s="5"/>
      <c r="F743" s="6">
        <v>1</v>
      </c>
      <c r="G743" s="23" t="s">
        <v>15</v>
      </c>
      <c r="H743" s="7">
        <f>I744 + I745 + I746 + I747 + I748 + I749</f>
        <v>7805.58</v>
      </c>
      <c r="I743" s="7">
        <f t="shared" si="11"/>
        <v>7805.58</v>
      </c>
      <c r="J743" s="8">
        <f>I743 / J1</f>
        <v>1.7784299291549403E-2</v>
      </c>
    </row>
    <row r="744" spans="1:10" ht="24" customHeight="1" x14ac:dyDescent="0.2">
      <c r="A744" s="9" t="s">
        <v>872</v>
      </c>
      <c r="B744" s="9" t="s">
        <v>114</v>
      </c>
      <c r="C744" s="9" t="s">
        <v>36</v>
      </c>
      <c r="D744" s="9" t="s">
        <v>115</v>
      </c>
      <c r="E744" s="10" t="s">
        <v>38</v>
      </c>
      <c r="F744" s="11">
        <v>24</v>
      </c>
      <c r="G744" s="24">
        <v>38.159999999999997</v>
      </c>
      <c r="H744" s="12">
        <f>TRUNC(TRUNC(G744 * J2, 2) + G744, 2)</f>
        <v>47.7</v>
      </c>
      <c r="I744" s="12">
        <f t="shared" si="11"/>
        <v>1144.8</v>
      </c>
      <c r="J744" s="13">
        <f>I744 / J1</f>
        <v>2.6083219733787568E-3</v>
      </c>
    </row>
    <row r="745" spans="1:10" ht="39" customHeight="1" x14ac:dyDescent="0.2">
      <c r="A745" s="9" t="s">
        <v>873</v>
      </c>
      <c r="B745" s="9" t="s">
        <v>117</v>
      </c>
      <c r="C745" s="9" t="s">
        <v>36</v>
      </c>
      <c r="D745" s="9" t="s">
        <v>118</v>
      </c>
      <c r="E745" s="10" t="s">
        <v>38</v>
      </c>
      <c r="F745" s="11">
        <v>6</v>
      </c>
      <c r="G745" s="24">
        <v>787.42</v>
      </c>
      <c r="H745" s="12">
        <f>TRUNC(TRUNC(G745 * J2, 2) + G745, 2)</f>
        <v>984.27</v>
      </c>
      <c r="I745" s="12">
        <f t="shared" si="11"/>
        <v>5905.62</v>
      </c>
      <c r="J745" s="13">
        <f>I745 / J1</f>
        <v>1.3455414406381075E-2</v>
      </c>
    </row>
    <row r="746" spans="1:10" ht="51.95" customHeight="1" x14ac:dyDescent="0.2">
      <c r="A746" s="9" t="s">
        <v>874</v>
      </c>
      <c r="B746" s="9" t="s">
        <v>120</v>
      </c>
      <c r="C746" s="9" t="s">
        <v>20</v>
      </c>
      <c r="D746" s="9" t="s">
        <v>121</v>
      </c>
      <c r="E746" s="10" t="s">
        <v>122</v>
      </c>
      <c r="F746" s="11">
        <v>3</v>
      </c>
      <c r="G746" s="24">
        <v>3.03</v>
      </c>
      <c r="H746" s="12">
        <f>TRUNC(TRUNC(G746 * J2, 2) + G746, 2)</f>
        <v>3.78</v>
      </c>
      <c r="I746" s="12">
        <f t="shared" si="11"/>
        <v>11.34</v>
      </c>
      <c r="J746" s="13">
        <f>I746 / J1</f>
        <v>2.5837151623091459E-5</v>
      </c>
    </row>
    <row r="747" spans="1:10" ht="39" customHeight="1" x14ac:dyDescent="0.2">
      <c r="A747" s="9" t="s">
        <v>875</v>
      </c>
      <c r="B747" s="9" t="s">
        <v>124</v>
      </c>
      <c r="C747" s="9" t="s">
        <v>20</v>
      </c>
      <c r="D747" s="9" t="s">
        <v>125</v>
      </c>
      <c r="E747" s="10" t="s">
        <v>126</v>
      </c>
      <c r="F747" s="11">
        <v>0.6</v>
      </c>
      <c r="G747" s="24">
        <v>29.01</v>
      </c>
      <c r="H747" s="12">
        <f>TRUNC(TRUNC(G747 * J2, 2) + G747, 2)</f>
        <v>36.26</v>
      </c>
      <c r="I747" s="12">
        <f t="shared" si="11"/>
        <v>21.75</v>
      </c>
      <c r="J747" s="13">
        <f>I747 / J1</f>
        <v>4.9555383404077539E-5</v>
      </c>
    </row>
    <row r="748" spans="1:10" ht="39" customHeight="1" x14ac:dyDescent="0.2">
      <c r="A748" s="9" t="s">
        <v>876</v>
      </c>
      <c r="B748" s="9" t="s">
        <v>128</v>
      </c>
      <c r="C748" s="9" t="s">
        <v>20</v>
      </c>
      <c r="D748" s="9" t="s">
        <v>129</v>
      </c>
      <c r="E748" s="10" t="s">
        <v>130</v>
      </c>
      <c r="F748" s="11">
        <v>2.5</v>
      </c>
      <c r="G748" s="24">
        <v>131.63999999999999</v>
      </c>
      <c r="H748" s="12">
        <f>TRUNC(TRUNC(G748 * J2, 2) + G748, 2)</f>
        <v>164.55</v>
      </c>
      <c r="I748" s="12">
        <f t="shared" si="11"/>
        <v>411.37</v>
      </c>
      <c r="J748" s="13">
        <f>I748 / J1</f>
        <v>9.3726887682461498E-4</v>
      </c>
    </row>
    <row r="749" spans="1:10" ht="39" customHeight="1" x14ac:dyDescent="0.2">
      <c r="A749" s="9" t="s">
        <v>877</v>
      </c>
      <c r="B749" s="9" t="s">
        <v>132</v>
      </c>
      <c r="C749" s="9" t="s">
        <v>20</v>
      </c>
      <c r="D749" s="9" t="s">
        <v>133</v>
      </c>
      <c r="E749" s="10" t="s">
        <v>134</v>
      </c>
      <c r="F749" s="11">
        <v>1</v>
      </c>
      <c r="G749" s="24">
        <v>248.56</v>
      </c>
      <c r="H749" s="12">
        <f>TRUNC(TRUNC(G749 * J2, 2) + G749, 2)</f>
        <v>310.7</v>
      </c>
      <c r="I749" s="12">
        <f t="shared" si="11"/>
        <v>310.7</v>
      </c>
      <c r="J749" s="13">
        <f>I749 / J1</f>
        <v>7.0790149993778804E-4</v>
      </c>
    </row>
    <row r="750" spans="1:10" ht="24" customHeight="1" x14ac:dyDescent="0.2">
      <c r="A750" s="4" t="s">
        <v>878</v>
      </c>
      <c r="B750" s="4" t="s">
        <v>13</v>
      </c>
      <c r="C750" s="4"/>
      <c r="D750" s="4" t="s">
        <v>136</v>
      </c>
      <c r="E750" s="5"/>
      <c r="F750" s="6">
        <v>1</v>
      </c>
      <c r="G750" s="23" t="s">
        <v>15</v>
      </c>
      <c r="H750" s="7">
        <f>I751 + I752</f>
        <v>694.08</v>
      </c>
      <c r="I750" s="7">
        <f t="shared" si="11"/>
        <v>694.08</v>
      </c>
      <c r="J750" s="8">
        <f>I750 / J1</f>
        <v>1.5813977247403281E-3</v>
      </c>
    </row>
    <row r="751" spans="1:10" ht="24" customHeight="1" x14ac:dyDescent="0.2">
      <c r="A751" s="9" t="s">
        <v>879</v>
      </c>
      <c r="B751" s="9" t="s">
        <v>138</v>
      </c>
      <c r="C751" s="9" t="s">
        <v>20</v>
      </c>
      <c r="D751" s="9" t="s">
        <v>139</v>
      </c>
      <c r="E751" s="10" t="s">
        <v>22</v>
      </c>
      <c r="F751" s="11">
        <v>8</v>
      </c>
      <c r="G751" s="24">
        <v>37.96</v>
      </c>
      <c r="H751" s="12">
        <f>TRUNC(TRUNC(G751 * J2, 2) + G751, 2)</f>
        <v>47.45</v>
      </c>
      <c r="I751" s="12">
        <f t="shared" si="11"/>
        <v>379.6</v>
      </c>
      <c r="J751" s="13">
        <f>I751 / J1</f>
        <v>8.6488384092817626E-4</v>
      </c>
    </row>
    <row r="752" spans="1:10" ht="24" customHeight="1" x14ac:dyDescent="0.2">
      <c r="A752" s="9" t="s">
        <v>880</v>
      </c>
      <c r="B752" s="9" t="s">
        <v>141</v>
      </c>
      <c r="C752" s="9" t="s">
        <v>20</v>
      </c>
      <c r="D752" s="9" t="s">
        <v>142</v>
      </c>
      <c r="E752" s="10" t="s">
        <v>22</v>
      </c>
      <c r="F752" s="11">
        <v>8</v>
      </c>
      <c r="G752" s="24">
        <v>31.45</v>
      </c>
      <c r="H752" s="12">
        <f>TRUNC(TRUNC(G752 * J2, 2) + G752, 2)</f>
        <v>39.31</v>
      </c>
      <c r="I752" s="12">
        <f t="shared" si="11"/>
        <v>314.48</v>
      </c>
      <c r="J752" s="13">
        <f>I752 / J1</f>
        <v>7.1651388381215194E-4</v>
      </c>
    </row>
    <row r="753" spans="1:10" ht="24" customHeight="1" x14ac:dyDescent="0.2">
      <c r="A753" s="4" t="s">
        <v>881</v>
      </c>
      <c r="B753" s="4" t="s">
        <v>13</v>
      </c>
      <c r="C753" s="4"/>
      <c r="D753" s="4" t="s">
        <v>144</v>
      </c>
      <c r="E753" s="5"/>
      <c r="F753" s="6">
        <v>1</v>
      </c>
      <c r="G753" s="23" t="s">
        <v>15</v>
      </c>
      <c r="H753" s="7">
        <f>I754</f>
        <v>1902.96</v>
      </c>
      <c r="I753" s="7">
        <f t="shared" si="11"/>
        <v>1902.96</v>
      </c>
      <c r="J753" s="8">
        <f>I753 / J1</f>
        <v>4.3357201104654436E-3</v>
      </c>
    </row>
    <row r="754" spans="1:10" ht="24" customHeight="1" x14ac:dyDescent="0.2">
      <c r="A754" s="9" t="s">
        <v>882</v>
      </c>
      <c r="B754" s="9" t="s">
        <v>146</v>
      </c>
      <c r="C754" s="9" t="s">
        <v>20</v>
      </c>
      <c r="D754" s="9" t="s">
        <v>147</v>
      </c>
      <c r="E754" s="10" t="s">
        <v>22</v>
      </c>
      <c r="F754" s="11">
        <v>12</v>
      </c>
      <c r="G754" s="24">
        <v>126.87</v>
      </c>
      <c r="H754" s="12">
        <f>TRUNC(TRUNC(G754 * J2, 2) + G754, 2)</f>
        <v>158.58000000000001</v>
      </c>
      <c r="I754" s="12">
        <f t="shared" si="11"/>
        <v>1902.96</v>
      </c>
      <c r="J754" s="13">
        <f>I754 / J1</f>
        <v>4.3357201104654436E-3</v>
      </c>
    </row>
    <row r="755" spans="1:10" ht="24" customHeight="1" x14ac:dyDescent="0.2">
      <c r="A755" s="4" t="s">
        <v>883</v>
      </c>
      <c r="B755" s="4" t="s">
        <v>13</v>
      </c>
      <c r="C755" s="4"/>
      <c r="D755" s="4" t="s">
        <v>884</v>
      </c>
      <c r="E755" s="5"/>
      <c r="F755" s="6">
        <v>1</v>
      </c>
      <c r="G755" s="23" t="s">
        <v>15</v>
      </c>
      <c r="H755" s="7">
        <f>I756 + I758 + I761 + I763 + I772 + I777 + I779 + I783 + I785 + I787 + I790 + I797 + I800</f>
        <v>24260.54</v>
      </c>
      <c r="I755" s="7">
        <f t="shared" si="11"/>
        <v>24260.54</v>
      </c>
      <c r="J755" s="8">
        <f>I755 / J1</f>
        <v>5.5275418909883182E-2</v>
      </c>
    </row>
    <row r="756" spans="1:10" ht="24" customHeight="1" x14ac:dyDescent="0.2">
      <c r="A756" s="4" t="s">
        <v>885</v>
      </c>
      <c r="B756" s="4" t="s">
        <v>13</v>
      </c>
      <c r="C756" s="4"/>
      <c r="D756" s="4" t="s">
        <v>17</v>
      </c>
      <c r="E756" s="5"/>
      <c r="F756" s="6">
        <v>1</v>
      </c>
      <c r="G756" s="23" t="s">
        <v>15</v>
      </c>
      <c r="H756" s="7">
        <f>I757</f>
        <v>1544.13</v>
      </c>
      <c r="I756" s="7">
        <f t="shared" si="11"/>
        <v>1544.13</v>
      </c>
      <c r="J756" s="8">
        <f>I756 / J1</f>
        <v>3.5181588126776209E-3</v>
      </c>
    </row>
    <row r="757" spans="1:10" ht="26.1" customHeight="1" x14ac:dyDescent="0.2">
      <c r="A757" s="9" t="s">
        <v>886</v>
      </c>
      <c r="B757" s="9" t="s">
        <v>19</v>
      </c>
      <c r="C757" s="9" t="s">
        <v>20</v>
      </c>
      <c r="D757" s="9" t="s">
        <v>21</v>
      </c>
      <c r="E757" s="10" t="s">
        <v>22</v>
      </c>
      <c r="F757" s="11">
        <v>9</v>
      </c>
      <c r="G757" s="24">
        <v>137.26</v>
      </c>
      <c r="H757" s="12">
        <f>TRUNC(TRUNC(G757 * J2, 2) + G757, 2)</f>
        <v>171.57</v>
      </c>
      <c r="I757" s="12">
        <f t="shared" si="11"/>
        <v>1544.13</v>
      </c>
      <c r="J757" s="13">
        <f>I757 / J1</f>
        <v>3.5181588126776209E-3</v>
      </c>
    </row>
    <row r="758" spans="1:10" ht="24" customHeight="1" x14ac:dyDescent="0.2">
      <c r="A758" s="4" t="s">
        <v>887</v>
      </c>
      <c r="B758" s="4" t="s">
        <v>13</v>
      </c>
      <c r="C758" s="4"/>
      <c r="D758" s="4" t="s">
        <v>24</v>
      </c>
      <c r="E758" s="5"/>
      <c r="F758" s="6">
        <v>1</v>
      </c>
      <c r="G758" s="23" t="s">
        <v>15</v>
      </c>
      <c r="H758" s="7">
        <f>I759 + I760</f>
        <v>2111.4</v>
      </c>
      <c r="I758" s="7">
        <f t="shared" si="11"/>
        <v>2111.4</v>
      </c>
      <c r="J758" s="8">
        <f>I758 / J1</f>
        <v>4.8106315641089342E-3</v>
      </c>
    </row>
    <row r="759" spans="1:10" ht="39" customHeight="1" x14ac:dyDescent="0.2">
      <c r="A759" s="9" t="s">
        <v>888</v>
      </c>
      <c r="B759" s="9" t="s">
        <v>26</v>
      </c>
      <c r="C759" s="9" t="s">
        <v>20</v>
      </c>
      <c r="D759" s="9" t="s">
        <v>27</v>
      </c>
      <c r="E759" s="10" t="s">
        <v>28</v>
      </c>
      <c r="F759" s="11">
        <v>30</v>
      </c>
      <c r="G759" s="24">
        <v>3.97</v>
      </c>
      <c r="H759" s="12">
        <f>TRUNC(TRUNC(G759 * J2, 2) + G759, 2)</f>
        <v>4.96</v>
      </c>
      <c r="I759" s="12">
        <f t="shared" si="11"/>
        <v>148.80000000000001</v>
      </c>
      <c r="J759" s="13">
        <f>I759 / J1</f>
        <v>3.3902717473686153E-4</v>
      </c>
    </row>
    <row r="760" spans="1:10" ht="51.95" customHeight="1" x14ac:dyDescent="0.2">
      <c r="A760" s="9" t="s">
        <v>889</v>
      </c>
      <c r="B760" s="9" t="s">
        <v>30</v>
      </c>
      <c r="C760" s="9" t="s">
        <v>20</v>
      </c>
      <c r="D760" s="9" t="s">
        <v>31</v>
      </c>
      <c r="E760" s="10" t="s">
        <v>28</v>
      </c>
      <c r="F760" s="11">
        <v>30</v>
      </c>
      <c r="G760" s="24">
        <v>52.34</v>
      </c>
      <c r="H760" s="12">
        <f>TRUNC(TRUNC(G760 * J2, 2) + G760, 2)</f>
        <v>65.42</v>
      </c>
      <c r="I760" s="12">
        <f t="shared" si="11"/>
        <v>1962.6</v>
      </c>
      <c r="J760" s="13">
        <f>I760 / J1</f>
        <v>4.4716043893720725E-3</v>
      </c>
    </row>
    <row r="761" spans="1:10" ht="24" customHeight="1" x14ac:dyDescent="0.2">
      <c r="A761" s="4" t="s">
        <v>890</v>
      </c>
      <c r="B761" s="4" t="s">
        <v>13</v>
      </c>
      <c r="C761" s="4"/>
      <c r="D761" s="4" t="s">
        <v>33</v>
      </c>
      <c r="E761" s="5"/>
      <c r="F761" s="6">
        <v>1</v>
      </c>
      <c r="G761" s="23" t="s">
        <v>15</v>
      </c>
      <c r="H761" s="7">
        <f>I762</f>
        <v>742.27</v>
      </c>
      <c r="I761" s="7">
        <f t="shared" si="11"/>
        <v>742.27</v>
      </c>
      <c r="J761" s="8">
        <f>I761 / J1</f>
        <v>1.6911942270963049E-3</v>
      </c>
    </row>
    <row r="762" spans="1:10" ht="39" customHeight="1" x14ac:dyDescent="0.2">
      <c r="A762" s="9" t="s">
        <v>891</v>
      </c>
      <c r="B762" s="9" t="s">
        <v>35</v>
      </c>
      <c r="C762" s="9" t="s">
        <v>36</v>
      </c>
      <c r="D762" s="9" t="s">
        <v>37</v>
      </c>
      <c r="E762" s="10" t="s">
        <v>38</v>
      </c>
      <c r="F762" s="11">
        <v>1</v>
      </c>
      <c r="G762" s="24">
        <v>593.82000000000005</v>
      </c>
      <c r="H762" s="12">
        <f>TRUNC(TRUNC(G762 * J2, 2) + G762, 2)</f>
        <v>742.27</v>
      </c>
      <c r="I762" s="12">
        <f t="shared" si="11"/>
        <v>742.27</v>
      </c>
      <c r="J762" s="13">
        <f>I762 / J1</f>
        <v>1.6911942270963049E-3</v>
      </c>
    </row>
    <row r="763" spans="1:10" ht="24" customHeight="1" x14ac:dyDescent="0.2">
      <c r="A763" s="4" t="s">
        <v>892</v>
      </c>
      <c r="B763" s="4" t="s">
        <v>13</v>
      </c>
      <c r="C763" s="4"/>
      <c r="D763" s="4" t="s">
        <v>40</v>
      </c>
      <c r="E763" s="5"/>
      <c r="F763" s="6">
        <v>1</v>
      </c>
      <c r="G763" s="23" t="s">
        <v>15</v>
      </c>
      <c r="H763" s="7">
        <f>I764 + I765 + I766 + I767 + I768 + I769 + I770 + I771</f>
        <v>1223.5700000000002</v>
      </c>
      <c r="I763" s="7">
        <f t="shared" si="11"/>
        <v>1223.57</v>
      </c>
      <c r="J763" s="8">
        <f>I763 / J1</f>
        <v>2.7877922055966503E-3</v>
      </c>
    </row>
    <row r="764" spans="1:10" ht="39" customHeight="1" x14ac:dyDescent="0.2">
      <c r="A764" s="9" t="s">
        <v>893</v>
      </c>
      <c r="B764" s="9" t="s">
        <v>42</v>
      </c>
      <c r="C764" s="9" t="s">
        <v>20</v>
      </c>
      <c r="D764" s="9" t="s">
        <v>43</v>
      </c>
      <c r="E764" s="10" t="s">
        <v>44</v>
      </c>
      <c r="F764" s="11">
        <v>17</v>
      </c>
      <c r="G764" s="24">
        <v>21.87</v>
      </c>
      <c r="H764" s="12">
        <f>TRUNC(TRUNC(G764 * J2, 2) + G764, 2)</f>
        <v>27.33</v>
      </c>
      <c r="I764" s="12">
        <f t="shared" si="11"/>
        <v>464.61</v>
      </c>
      <c r="J764" s="13">
        <f>I764 / J1</f>
        <v>1.0585713417640673E-3</v>
      </c>
    </row>
    <row r="765" spans="1:10" ht="51.95" customHeight="1" x14ac:dyDescent="0.2">
      <c r="A765" s="9" t="s">
        <v>894</v>
      </c>
      <c r="B765" s="9" t="s">
        <v>46</v>
      </c>
      <c r="C765" s="9" t="s">
        <v>36</v>
      </c>
      <c r="D765" s="9" t="s">
        <v>47</v>
      </c>
      <c r="E765" s="10" t="s">
        <v>44</v>
      </c>
      <c r="F765" s="11">
        <v>23</v>
      </c>
      <c r="G765" s="24">
        <v>11.45</v>
      </c>
      <c r="H765" s="12">
        <f>TRUNC(TRUNC(G765 * J2, 2) + G765, 2)</f>
        <v>14.31</v>
      </c>
      <c r="I765" s="12">
        <f t="shared" si="11"/>
        <v>329.13</v>
      </c>
      <c r="J765" s="13">
        <f>I765 / J1</f>
        <v>7.4989256734639257E-4</v>
      </c>
    </row>
    <row r="766" spans="1:10" ht="26.1" customHeight="1" x14ac:dyDescent="0.2">
      <c r="A766" s="9" t="s">
        <v>895</v>
      </c>
      <c r="B766" s="9" t="s">
        <v>49</v>
      </c>
      <c r="C766" s="9" t="s">
        <v>20</v>
      </c>
      <c r="D766" s="9" t="s">
        <v>50</v>
      </c>
      <c r="E766" s="10" t="s">
        <v>38</v>
      </c>
      <c r="F766" s="11">
        <v>3</v>
      </c>
      <c r="G766" s="24">
        <v>47.39</v>
      </c>
      <c r="H766" s="12">
        <f>TRUNC(TRUNC(G766 * J2, 2) + G766, 2)</f>
        <v>59.23</v>
      </c>
      <c r="I766" s="12">
        <f t="shared" si="11"/>
        <v>177.69</v>
      </c>
      <c r="J766" s="13">
        <f>I766 / J1</f>
        <v>4.0485039434807069E-4</v>
      </c>
    </row>
    <row r="767" spans="1:10" ht="26.1" customHeight="1" x14ac:dyDescent="0.2">
      <c r="A767" s="14" t="s">
        <v>896</v>
      </c>
      <c r="B767" s="14" t="s">
        <v>52</v>
      </c>
      <c r="C767" s="14" t="s">
        <v>20</v>
      </c>
      <c r="D767" s="14" t="s">
        <v>53</v>
      </c>
      <c r="E767" s="15" t="s">
        <v>38</v>
      </c>
      <c r="F767" s="16">
        <v>3</v>
      </c>
      <c r="G767" s="25">
        <v>4.29</v>
      </c>
      <c r="H767" s="17">
        <f>TRUNC(TRUNC(G767 * J2, 2) + G767, 2)</f>
        <v>5.36</v>
      </c>
      <c r="I767" s="17">
        <f t="shared" si="11"/>
        <v>16.079999999999998</v>
      </c>
      <c r="J767" s="18">
        <f>I767 / J1</f>
        <v>3.6636807592531802E-5</v>
      </c>
    </row>
    <row r="768" spans="1:10" ht="26.1" customHeight="1" x14ac:dyDescent="0.2">
      <c r="A768" s="14" t="s">
        <v>897</v>
      </c>
      <c r="B768" s="14" t="s">
        <v>55</v>
      </c>
      <c r="C768" s="14" t="s">
        <v>20</v>
      </c>
      <c r="D768" s="14" t="s">
        <v>56</v>
      </c>
      <c r="E768" s="15" t="s">
        <v>38</v>
      </c>
      <c r="F768" s="16">
        <v>3</v>
      </c>
      <c r="G768" s="25">
        <v>1.26</v>
      </c>
      <c r="H768" s="17">
        <f>TRUNC(TRUNC(G768 * J2, 2) + G768, 2)</f>
        <v>1.57</v>
      </c>
      <c r="I768" s="17">
        <f t="shared" si="11"/>
        <v>4.71</v>
      </c>
      <c r="J768" s="18">
        <f>I768 / J1</f>
        <v>1.0731303716469205E-5</v>
      </c>
    </row>
    <row r="769" spans="1:10" ht="26.1" customHeight="1" x14ac:dyDescent="0.2">
      <c r="A769" s="14" t="s">
        <v>898</v>
      </c>
      <c r="B769" s="14" t="s">
        <v>58</v>
      </c>
      <c r="C769" s="14" t="s">
        <v>20</v>
      </c>
      <c r="D769" s="14" t="s">
        <v>59</v>
      </c>
      <c r="E769" s="15" t="s">
        <v>38</v>
      </c>
      <c r="F769" s="16">
        <v>3</v>
      </c>
      <c r="G769" s="25">
        <v>1.69</v>
      </c>
      <c r="H769" s="17">
        <f>TRUNC(TRUNC(G769 * J2, 2) + G769, 2)</f>
        <v>2.11</v>
      </c>
      <c r="I769" s="17">
        <f t="shared" si="11"/>
        <v>6.33</v>
      </c>
      <c r="J769" s="18">
        <f>I769 / J1</f>
        <v>1.4422325376910841E-5</v>
      </c>
    </row>
    <row r="770" spans="1:10" ht="26.1" customHeight="1" x14ac:dyDescent="0.2">
      <c r="A770" s="14" t="s">
        <v>899</v>
      </c>
      <c r="B770" s="14" t="s">
        <v>61</v>
      </c>
      <c r="C770" s="14" t="s">
        <v>20</v>
      </c>
      <c r="D770" s="14" t="s">
        <v>62</v>
      </c>
      <c r="E770" s="15" t="s">
        <v>38</v>
      </c>
      <c r="F770" s="16">
        <v>2</v>
      </c>
      <c r="G770" s="25">
        <v>22.81</v>
      </c>
      <c r="H770" s="17">
        <f>TRUNC(TRUNC(G770 * J2, 2) + G770, 2)</f>
        <v>28.51</v>
      </c>
      <c r="I770" s="17">
        <f t="shared" si="11"/>
        <v>57.02</v>
      </c>
      <c r="J770" s="18">
        <f>I770 / J1</f>
        <v>1.2991484881381615E-4</v>
      </c>
    </row>
    <row r="771" spans="1:10" ht="39" customHeight="1" x14ac:dyDescent="0.2">
      <c r="A771" s="9" t="s">
        <v>900</v>
      </c>
      <c r="B771" s="9" t="s">
        <v>166</v>
      </c>
      <c r="C771" s="9" t="s">
        <v>20</v>
      </c>
      <c r="D771" s="9" t="s">
        <v>167</v>
      </c>
      <c r="E771" s="10" t="s">
        <v>44</v>
      </c>
      <c r="F771" s="11">
        <v>6</v>
      </c>
      <c r="G771" s="24">
        <v>22.4</v>
      </c>
      <c r="H771" s="12">
        <f>TRUNC(TRUNC(G771 * J2, 2) + G771, 2)</f>
        <v>28</v>
      </c>
      <c r="I771" s="12">
        <f t="shared" si="11"/>
        <v>168</v>
      </c>
      <c r="J771" s="13">
        <f>I771 / J1</f>
        <v>3.8277261663839201E-4</v>
      </c>
    </row>
    <row r="772" spans="1:10" ht="24" customHeight="1" x14ac:dyDescent="0.2">
      <c r="A772" s="4" t="s">
        <v>901</v>
      </c>
      <c r="B772" s="4" t="s">
        <v>13</v>
      </c>
      <c r="C772" s="4"/>
      <c r="D772" s="4" t="s">
        <v>64</v>
      </c>
      <c r="E772" s="5"/>
      <c r="F772" s="6">
        <v>1</v>
      </c>
      <c r="G772" s="23" t="s">
        <v>15</v>
      </c>
      <c r="H772" s="7">
        <f>I773 + I774 + I775 + I776</f>
        <v>637.09</v>
      </c>
      <c r="I772" s="7">
        <f t="shared" ref="I772:I801" si="12">TRUNC(F772 * H772,2)</f>
        <v>637.09</v>
      </c>
      <c r="J772" s="8">
        <f>I772 / J1</f>
        <v>1.4515512281794833E-3</v>
      </c>
    </row>
    <row r="773" spans="1:10" ht="39" customHeight="1" x14ac:dyDescent="0.2">
      <c r="A773" s="9" t="s">
        <v>902</v>
      </c>
      <c r="B773" s="9" t="s">
        <v>66</v>
      </c>
      <c r="C773" s="9" t="s">
        <v>20</v>
      </c>
      <c r="D773" s="9" t="s">
        <v>67</v>
      </c>
      <c r="E773" s="10" t="s">
        <v>44</v>
      </c>
      <c r="F773" s="11">
        <v>23</v>
      </c>
      <c r="G773" s="24">
        <v>9.82</v>
      </c>
      <c r="H773" s="12">
        <f>TRUNC(TRUNC(G773 * J2, 2) + G773, 2)</f>
        <v>12.27</v>
      </c>
      <c r="I773" s="12">
        <f t="shared" si="12"/>
        <v>282.20999999999998</v>
      </c>
      <c r="J773" s="13">
        <f>I773 / J1</f>
        <v>6.4298964369952733E-4</v>
      </c>
    </row>
    <row r="774" spans="1:10" ht="39" customHeight="1" x14ac:dyDescent="0.2">
      <c r="A774" s="9" t="s">
        <v>903</v>
      </c>
      <c r="B774" s="9" t="s">
        <v>69</v>
      </c>
      <c r="C774" s="9" t="s">
        <v>36</v>
      </c>
      <c r="D774" s="9" t="s">
        <v>70</v>
      </c>
      <c r="E774" s="10" t="s">
        <v>44</v>
      </c>
      <c r="F774" s="11">
        <v>17</v>
      </c>
      <c r="G774" s="24">
        <v>9.89</v>
      </c>
      <c r="H774" s="12">
        <f>TRUNC(TRUNC(G774 * J2, 2) + G774, 2)</f>
        <v>12.36</v>
      </c>
      <c r="I774" s="12">
        <f t="shared" si="12"/>
        <v>210.12</v>
      </c>
      <c r="J774" s="13">
        <f>I774 / J1</f>
        <v>4.7873917980987456E-4</v>
      </c>
    </row>
    <row r="775" spans="1:10" ht="51.95" customHeight="1" x14ac:dyDescent="0.2">
      <c r="A775" s="9" t="s">
        <v>904</v>
      </c>
      <c r="B775" s="9" t="s">
        <v>72</v>
      </c>
      <c r="C775" s="9" t="s">
        <v>36</v>
      </c>
      <c r="D775" s="9" t="s">
        <v>73</v>
      </c>
      <c r="E775" s="10" t="s">
        <v>44</v>
      </c>
      <c r="F775" s="11">
        <v>6</v>
      </c>
      <c r="G775" s="24">
        <v>17.649999999999999</v>
      </c>
      <c r="H775" s="12">
        <f>TRUNC(TRUNC(G775 * J2, 2) + G775, 2)</f>
        <v>22.06</v>
      </c>
      <c r="I775" s="12">
        <f t="shared" si="12"/>
        <v>132.36000000000001</v>
      </c>
      <c r="J775" s="13">
        <f>I775 / J1</f>
        <v>3.0157014010867599E-4</v>
      </c>
    </row>
    <row r="776" spans="1:10" ht="39" customHeight="1" x14ac:dyDescent="0.2">
      <c r="A776" s="14" t="s">
        <v>905</v>
      </c>
      <c r="B776" s="14" t="s">
        <v>75</v>
      </c>
      <c r="C776" s="14" t="s">
        <v>20</v>
      </c>
      <c r="D776" s="14" t="s">
        <v>76</v>
      </c>
      <c r="E776" s="15" t="s">
        <v>38</v>
      </c>
      <c r="F776" s="16">
        <v>5</v>
      </c>
      <c r="G776" s="25">
        <v>1.99</v>
      </c>
      <c r="H776" s="17">
        <f>TRUNC(TRUNC(G776 * J2, 2) + G776, 2)</f>
        <v>2.48</v>
      </c>
      <c r="I776" s="17">
        <f t="shared" si="12"/>
        <v>12.4</v>
      </c>
      <c r="J776" s="18">
        <f>I776 / J1</f>
        <v>2.8252264561405125E-5</v>
      </c>
    </row>
    <row r="777" spans="1:10" ht="24" customHeight="1" x14ac:dyDescent="0.2">
      <c r="A777" s="4" t="s">
        <v>906</v>
      </c>
      <c r="B777" s="4" t="s">
        <v>13</v>
      </c>
      <c r="C777" s="4"/>
      <c r="D777" s="4" t="s">
        <v>78</v>
      </c>
      <c r="E777" s="5"/>
      <c r="F777" s="6">
        <v>1</v>
      </c>
      <c r="G777" s="23" t="s">
        <v>15</v>
      </c>
      <c r="H777" s="7">
        <f>I778</f>
        <v>27.47</v>
      </c>
      <c r="I777" s="7">
        <f t="shared" si="12"/>
        <v>27.47</v>
      </c>
      <c r="J777" s="8">
        <f>I777 / J1</f>
        <v>6.2587879637241833E-5</v>
      </c>
    </row>
    <row r="778" spans="1:10" ht="26.1" customHeight="1" x14ac:dyDescent="0.2">
      <c r="A778" s="9" t="s">
        <v>907</v>
      </c>
      <c r="B778" s="9" t="s">
        <v>80</v>
      </c>
      <c r="C778" s="9" t="s">
        <v>20</v>
      </c>
      <c r="D778" s="9" t="s">
        <v>81</v>
      </c>
      <c r="E778" s="10" t="s">
        <v>38</v>
      </c>
      <c r="F778" s="11">
        <v>1</v>
      </c>
      <c r="G778" s="24">
        <v>21.98</v>
      </c>
      <c r="H778" s="12">
        <f>TRUNC(TRUNC(G778 * J2, 2) + G778, 2)</f>
        <v>27.47</v>
      </c>
      <c r="I778" s="12">
        <f t="shared" si="12"/>
        <v>27.47</v>
      </c>
      <c r="J778" s="13">
        <f>I778 / J1</f>
        <v>6.2587879637241833E-5</v>
      </c>
    </row>
    <row r="779" spans="1:10" ht="24" customHeight="1" x14ac:dyDescent="0.2">
      <c r="A779" s="4" t="s">
        <v>908</v>
      </c>
      <c r="B779" s="4" t="s">
        <v>13</v>
      </c>
      <c r="C779" s="4"/>
      <c r="D779" s="4" t="s">
        <v>83</v>
      </c>
      <c r="E779" s="5"/>
      <c r="F779" s="6">
        <v>1</v>
      </c>
      <c r="G779" s="23" t="s">
        <v>15</v>
      </c>
      <c r="H779" s="7">
        <f>I780 + I781 + I782</f>
        <v>948.9</v>
      </c>
      <c r="I779" s="7">
        <f t="shared" si="12"/>
        <v>948.9</v>
      </c>
      <c r="J779" s="8">
        <f>I779 / J1</f>
        <v>2.1619817614772032E-3</v>
      </c>
    </row>
    <row r="780" spans="1:10" ht="39" customHeight="1" x14ac:dyDescent="0.2">
      <c r="A780" s="9" t="s">
        <v>909</v>
      </c>
      <c r="B780" s="9" t="s">
        <v>85</v>
      </c>
      <c r="C780" s="9" t="s">
        <v>36</v>
      </c>
      <c r="D780" s="9" t="s">
        <v>86</v>
      </c>
      <c r="E780" s="10" t="s">
        <v>44</v>
      </c>
      <c r="F780" s="11">
        <v>41</v>
      </c>
      <c r="G780" s="24">
        <v>8.36</v>
      </c>
      <c r="H780" s="12">
        <f>TRUNC(TRUNC(G780 * J2, 2) + G780, 2)</f>
        <v>10.45</v>
      </c>
      <c r="I780" s="12">
        <f t="shared" si="12"/>
        <v>428.45</v>
      </c>
      <c r="J780" s="13">
        <f>I780 / J1</f>
        <v>9.7618409284951817E-4</v>
      </c>
    </row>
    <row r="781" spans="1:10" ht="39" customHeight="1" x14ac:dyDescent="0.2">
      <c r="A781" s="9" t="s">
        <v>910</v>
      </c>
      <c r="B781" s="9" t="s">
        <v>88</v>
      </c>
      <c r="C781" s="9" t="s">
        <v>36</v>
      </c>
      <c r="D781" s="9" t="s">
        <v>89</v>
      </c>
      <c r="E781" s="10" t="s">
        <v>44</v>
      </c>
      <c r="F781" s="11">
        <v>41</v>
      </c>
      <c r="G781" s="24">
        <v>8.36</v>
      </c>
      <c r="H781" s="12">
        <f>TRUNC(TRUNC(G781 * J2, 2) + G781, 2)</f>
        <v>10.45</v>
      </c>
      <c r="I781" s="12">
        <f t="shared" si="12"/>
        <v>428.45</v>
      </c>
      <c r="J781" s="13">
        <f>I781 / J1</f>
        <v>9.7618409284951817E-4</v>
      </c>
    </row>
    <row r="782" spans="1:10" ht="26.1" customHeight="1" x14ac:dyDescent="0.2">
      <c r="A782" s="9" t="s">
        <v>911</v>
      </c>
      <c r="B782" s="9" t="s">
        <v>91</v>
      </c>
      <c r="C782" s="9" t="s">
        <v>36</v>
      </c>
      <c r="D782" s="9" t="s">
        <v>92</v>
      </c>
      <c r="E782" s="10" t="s">
        <v>38</v>
      </c>
      <c r="F782" s="11">
        <v>4</v>
      </c>
      <c r="G782" s="24">
        <v>18.399999999999999</v>
      </c>
      <c r="H782" s="12">
        <f>TRUNC(TRUNC(G782 * J2, 2) + G782, 2)</f>
        <v>23</v>
      </c>
      <c r="I782" s="12">
        <f t="shared" si="12"/>
        <v>92</v>
      </c>
      <c r="J782" s="13">
        <f>I782 / J1</f>
        <v>2.0961357577816705E-4</v>
      </c>
    </row>
    <row r="783" spans="1:10" ht="24" customHeight="1" x14ac:dyDescent="0.2">
      <c r="A783" s="4" t="s">
        <v>912</v>
      </c>
      <c r="B783" s="4" t="s">
        <v>13</v>
      </c>
      <c r="C783" s="4"/>
      <c r="D783" s="4" t="s">
        <v>94</v>
      </c>
      <c r="E783" s="5"/>
      <c r="F783" s="6">
        <v>1</v>
      </c>
      <c r="G783" s="23" t="s">
        <v>15</v>
      </c>
      <c r="H783" s="7">
        <f>I784</f>
        <v>640.66999999999996</v>
      </c>
      <c r="I783" s="7">
        <f t="shared" si="12"/>
        <v>640.66999999999996</v>
      </c>
      <c r="J783" s="8">
        <f>I783 / J1</f>
        <v>1.4597079303673725E-3</v>
      </c>
    </row>
    <row r="784" spans="1:10" ht="39" customHeight="1" x14ac:dyDescent="0.2">
      <c r="A784" s="9" t="s">
        <v>913</v>
      </c>
      <c r="B784" s="9" t="s">
        <v>96</v>
      </c>
      <c r="C784" s="9" t="s">
        <v>36</v>
      </c>
      <c r="D784" s="9" t="s">
        <v>97</v>
      </c>
      <c r="E784" s="10" t="s">
        <v>38</v>
      </c>
      <c r="F784" s="11">
        <v>1</v>
      </c>
      <c r="G784" s="24">
        <v>512.54</v>
      </c>
      <c r="H784" s="12">
        <f>TRUNC(TRUNC(G784 * J2, 2) + G784, 2)</f>
        <v>640.66999999999996</v>
      </c>
      <c r="I784" s="12">
        <f t="shared" si="12"/>
        <v>640.66999999999996</v>
      </c>
      <c r="J784" s="13">
        <f>I784 / J1</f>
        <v>1.4597079303673725E-3</v>
      </c>
    </row>
    <row r="785" spans="1:10" ht="24" customHeight="1" x14ac:dyDescent="0.2">
      <c r="A785" s="4" t="s">
        <v>914</v>
      </c>
      <c r="B785" s="4" t="s">
        <v>13</v>
      </c>
      <c r="C785" s="4"/>
      <c r="D785" s="4" t="s">
        <v>99</v>
      </c>
      <c r="E785" s="5"/>
      <c r="F785" s="6">
        <v>1</v>
      </c>
      <c r="G785" s="23" t="s">
        <v>15</v>
      </c>
      <c r="H785" s="7">
        <f>I786</f>
        <v>502.18</v>
      </c>
      <c r="I785" s="7">
        <f t="shared" si="12"/>
        <v>502.18</v>
      </c>
      <c r="J785" s="8">
        <f>I785 / J1</f>
        <v>1.1441711465682602E-3</v>
      </c>
    </row>
    <row r="786" spans="1:10" ht="39" customHeight="1" x14ac:dyDescent="0.2">
      <c r="A786" s="9" t="s">
        <v>915</v>
      </c>
      <c r="B786" s="9" t="s">
        <v>101</v>
      </c>
      <c r="C786" s="9" t="s">
        <v>36</v>
      </c>
      <c r="D786" s="9" t="s">
        <v>102</v>
      </c>
      <c r="E786" s="10" t="s">
        <v>38</v>
      </c>
      <c r="F786" s="11">
        <v>1</v>
      </c>
      <c r="G786" s="24">
        <v>401.75</v>
      </c>
      <c r="H786" s="12">
        <f>TRUNC(TRUNC(G786 * J2, 2) + G786, 2)</f>
        <v>502.18</v>
      </c>
      <c r="I786" s="12">
        <f t="shared" si="12"/>
        <v>502.18</v>
      </c>
      <c r="J786" s="13">
        <f>I786 / J1</f>
        <v>1.1441711465682602E-3</v>
      </c>
    </row>
    <row r="787" spans="1:10" ht="24" customHeight="1" x14ac:dyDescent="0.2">
      <c r="A787" s="4" t="s">
        <v>916</v>
      </c>
      <c r="B787" s="4" t="s">
        <v>13</v>
      </c>
      <c r="C787" s="4"/>
      <c r="D787" s="4" t="s">
        <v>184</v>
      </c>
      <c r="E787" s="5"/>
      <c r="F787" s="6">
        <v>1</v>
      </c>
      <c r="G787" s="23" t="s">
        <v>15</v>
      </c>
      <c r="H787" s="7">
        <f>I788 + I789</f>
        <v>6655.31</v>
      </c>
      <c r="I787" s="7">
        <f t="shared" si="12"/>
        <v>6655.31</v>
      </c>
      <c r="J787" s="8">
        <f>I787 / J1</f>
        <v>1.5163514424045576E-2</v>
      </c>
    </row>
    <row r="788" spans="1:10" ht="39" customHeight="1" x14ac:dyDescent="0.2">
      <c r="A788" s="9" t="s">
        <v>917</v>
      </c>
      <c r="B788" s="9" t="s">
        <v>106</v>
      </c>
      <c r="C788" s="9" t="s">
        <v>36</v>
      </c>
      <c r="D788" s="9" t="s">
        <v>107</v>
      </c>
      <c r="E788" s="10" t="s">
        <v>38</v>
      </c>
      <c r="F788" s="11">
        <v>1</v>
      </c>
      <c r="G788" s="24">
        <v>5290.94</v>
      </c>
      <c r="H788" s="12">
        <f>TRUNC(TRUNC(G788 * J2, 2) + G788, 2)</f>
        <v>6613.67</v>
      </c>
      <c r="I788" s="12">
        <f t="shared" si="12"/>
        <v>6613.67</v>
      </c>
      <c r="J788" s="13">
        <f>I788 / J1</f>
        <v>1.5068641496921631E-2</v>
      </c>
    </row>
    <row r="789" spans="1:10" ht="26.1" customHeight="1" x14ac:dyDescent="0.2">
      <c r="A789" s="14" t="s">
        <v>918</v>
      </c>
      <c r="B789" s="14" t="s">
        <v>109</v>
      </c>
      <c r="C789" s="14" t="s">
        <v>36</v>
      </c>
      <c r="D789" s="14" t="s">
        <v>110</v>
      </c>
      <c r="E789" s="15" t="s">
        <v>38</v>
      </c>
      <c r="F789" s="16">
        <v>2</v>
      </c>
      <c r="G789" s="25">
        <v>16.66</v>
      </c>
      <c r="H789" s="17">
        <f>TRUNC(TRUNC(G789 * J2, 2) + G789, 2)</f>
        <v>20.82</v>
      </c>
      <c r="I789" s="17">
        <f t="shared" si="12"/>
        <v>41.64</v>
      </c>
      <c r="J789" s="18">
        <f>I789 / J1</f>
        <v>9.4872927123944303E-5</v>
      </c>
    </row>
    <row r="790" spans="1:10" ht="24" customHeight="1" x14ac:dyDescent="0.2">
      <c r="A790" s="4" t="s">
        <v>919</v>
      </c>
      <c r="B790" s="4" t="s">
        <v>13</v>
      </c>
      <c r="C790" s="4"/>
      <c r="D790" s="4" t="s">
        <v>112</v>
      </c>
      <c r="E790" s="5"/>
      <c r="F790" s="6">
        <v>1</v>
      </c>
      <c r="G790" s="23" t="s">
        <v>15</v>
      </c>
      <c r="H790" s="7">
        <f>I791 + I792 + I793 + I794 + I795 + I796</f>
        <v>6630.51</v>
      </c>
      <c r="I790" s="7">
        <f t="shared" si="12"/>
        <v>6630.51</v>
      </c>
      <c r="J790" s="8">
        <f>I790 / J1</f>
        <v>1.5107009894922765E-2</v>
      </c>
    </row>
    <row r="791" spans="1:10" ht="24" customHeight="1" x14ac:dyDescent="0.2">
      <c r="A791" s="9" t="s">
        <v>920</v>
      </c>
      <c r="B791" s="9" t="s">
        <v>114</v>
      </c>
      <c r="C791" s="9" t="s">
        <v>36</v>
      </c>
      <c r="D791" s="9" t="s">
        <v>115</v>
      </c>
      <c r="E791" s="10" t="s">
        <v>38</v>
      </c>
      <c r="F791" s="11">
        <v>20</v>
      </c>
      <c r="G791" s="24">
        <v>38.159999999999997</v>
      </c>
      <c r="H791" s="12">
        <f>TRUNC(TRUNC(G791 * J2, 2) + G791, 2)</f>
        <v>47.7</v>
      </c>
      <c r="I791" s="12">
        <f t="shared" si="12"/>
        <v>954</v>
      </c>
      <c r="J791" s="13">
        <f>I791 / J1</f>
        <v>2.1736016444822972E-3</v>
      </c>
    </row>
    <row r="792" spans="1:10" ht="39" customHeight="1" x14ac:dyDescent="0.2">
      <c r="A792" s="9" t="s">
        <v>921</v>
      </c>
      <c r="B792" s="9" t="s">
        <v>117</v>
      </c>
      <c r="C792" s="9" t="s">
        <v>36</v>
      </c>
      <c r="D792" s="9" t="s">
        <v>118</v>
      </c>
      <c r="E792" s="10" t="s">
        <v>38</v>
      </c>
      <c r="F792" s="11">
        <v>5</v>
      </c>
      <c r="G792" s="24">
        <v>787.42</v>
      </c>
      <c r="H792" s="12">
        <f>TRUNC(TRUNC(G792 * J2, 2) + G792, 2)</f>
        <v>984.27</v>
      </c>
      <c r="I792" s="12">
        <f t="shared" si="12"/>
        <v>4921.3500000000004</v>
      </c>
      <c r="J792" s="13">
        <f>I792 / J1</f>
        <v>1.1212845338650896E-2</v>
      </c>
    </row>
    <row r="793" spans="1:10" ht="51.95" customHeight="1" x14ac:dyDescent="0.2">
      <c r="A793" s="9" t="s">
        <v>922</v>
      </c>
      <c r="B793" s="9" t="s">
        <v>120</v>
      </c>
      <c r="C793" s="9" t="s">
        <v>20</v>
      </c>
      <c r="D793" s="9" t="s">
        <v>121</v>
      </c>
      <c r="E793" s="10" t="s">
        <v>122</v>
      </c>
      <c r="F793" s="11">
        <v>3</v>
      </c>
      <c r="G793" s="24">
        <v>3.03</v>
      </c>
      <c r="H793" s="12">
        <f>TRUNC(TRUNC(G793 * J2, 2) + G793, 2)</f>
        <v>3.78</v>
      </c>
      <c r="I793" s="12">
        <f t="shared" si="12"/>
        <v>11.34</v>
      </c>
      <c r="J793" s="13">
        <f>I793 / J1</f>
        <v>2.5837151623091459E-5</v>
      </c>
    </row>
    <row r="794" spans="1:10" ht="39" customHeight="1" x14ac:dyDescent="0.2">
      <c r="A794" s="9" t="s">
        <v>923</v>
      </c>
      <c r="B794" s="9" t="s">
        <v>124</v>
      </c>
      <c r="C794" s="9" t="s">
        <v>20</v>
      </c>
      <c r="D794" s="9" t="s">
        <v>125</v>
      </c>
      <c r="E794" s="10" t="s">
        <v>126</v>
      </c>
      <c r="F794" s="11">
        <v>0.6</v>
      </c>
      <c r="G794" s="24">
        <v>29.01</v>
      </c>
      <c r="H794" s="12">
        <f>TRUNC(TRUNC(G794 * J2, 2) + G794, 2)</f>
        <v>36.26</v>
      </c>
      <c r="I794" s="12">
        <f t="shared" si="12"/>
        <v>21.75</v>
      </c>
      <c r="J794" s="13">
        <f>I794 / J1</f>
        <v>4.9555383404077539E-5</v>
      </c>
    </row>
    <row r="795" spans="1:10" ht="39" customHeight="1" x14ac:dyDescent="0.2">
      <c r="A795" s="9" t="s">
        <v>924</v>
      </c>
      <c r="B795" s="9" t="s">
        <v>128</v>
      </c>
      <c r="C795" s="9" t="s">
        <v>20</v>
      </c>
      <c r="D795" s="9" t="s">
        <v>129</v>
      </c>
      <c r="E795" s="10" t="s">
        <v>130</v>
      </c>
      <c r="F795" s="11">
        <v>2.5</v>
      </c>
      <c r="G795" s="24">
        <v>131.63999999999999</v>
      </c>
      <c r="H795" s="12">
        <f>TRUNC(TRUNC(G795 * J2, 2) + G795, 2)</f>
        <v>164.55</v>
      </c>
      <c r="I795" s="12">
        <f t="shared" si="12"/>
        <v>411.37</v>
      </c>
      <c r="J795" s="13">
        <f>I795 / J1</f>
        <v>9.3726887682461498E-4</v>
      </c>
    </row>
    <row r="796" spans="1:10" ht="39" customHeight="1" x14ac:dyDescent="0.2">
      <c r="A796" s="9" t="s">
        <v>925</v>
      </c>
      <c r="B796" s="9" t="s">
        <v>132</v>
      </c>
      <c r="C796" s="9" t="s">
        <v>20</v>
      </c>
      <c r="D796" s="9" t="s">
        <v>133</v>
      </c>
      <c r="E796" s="10" t="s">
        <v>134</v>
      </c>
      <c r="F796" s="11">
        <v>1</v>
      </c>
      <c r="G796" s="24">
        <v>248.56</v>
      </c>
      <c r="H796" s="12">
        <f>TRUNC(TRUNC(G796 * J2, 2) + G796, 2)</f>
        <v>310.7</v>
      </c>
      <c r="I796" s="12">
        <f t="shared" si="12"/>
        <v>310.7</v>
      </c>
      <c r="J796" s="13">
        <f>I796 / J1</f>
        <v>7.0790149993778804E-4</v>
      </c>
    </row>
    <row r="797" spans="1:10" ht="24" customHeight="1" x14ac:dyDescent="0.2">
      <c r="A797" s="4" t="s">
        <v>926</v>
      </c>
      <c r="B797" s="4" t="s">
        <v>13</v>
      </c>
      <c r="C797" s="4"/>
      <c r="D797" s="4" t="s">
        <v>136</v>
      </c>
      <c r="E797" s="5"/>
      <c r="F797" s="6">
        <v>1</v>
      </c>
      <c r="G797" s="23" t="s">
        <v>15</v>
      </c>
      <c r="H797" s="7">
        <f>I798 + I799</f>
        <v>694.08</v>
      </c>
      <c r="I797" s="7">
        <f t="shared" si="12"/>
        <v>694.08</v>
      </c>
      <c r="J797" s="8">
        <f>I797 / J1</f>
        <v>1.5813977247403281E-3</v>
      </c>
    </row>
    <row r="798" spans="1:10" ht="24" customHeight="1" x14ac:dyDescent="0.2">
      <c r="A798" s="9" t="s">
        <v>927</v>
      </c>
      <c r="B798" s="9" t="s">
        <v>138</v>
      </c>
      <c r="C798" s="9" t="s">
        <v>20</v>
      </c>
      <c r="D798" s="9" t="s">
        <v>139</v>
      </c>
      <c r="E798" s="10" t="s">
        <v>22</v>
      </c>
      <c r="F798" s="11">
        <v>8</v>
      </c>
      <c r="G798" s="24">
        <v>37.96</v>
      </c>
      <c r="H798" s="12">
        <f>TRUNC(TRUNC(G798 * J2, 2) + G798, 2)</f>
        <v>47.45</v>
      </c>
      <c r="I798" s="12">
        <f t="shared" si="12"/>
        <v>379.6</v>
      </c>
      <c r="J798" s="13">
        <f>I798 / J1</f>
        <v>8.6488384092817626E-4</v>
      </c>
    </row>
    <row r="799" spans="1:10" ht="24" customHeight="1" x14ac:dyDescent="0.2">
      <c r="A799" s="9" t="s">
        <v>928</v>
      </c>
      <c r="B799" s="9" t="s">
        <v>141</v>
      </c>
      <c r="C799" s="9" t="s">
        <v>20</v>
      </c>
      <c r="D799" s="9" t="s">
        <v>142</v>
      </c>
      <c r="E799" s="10" t="s">
        <v>22</v>
      </c>
      <c r="F799" s="11">
        <v>8</v>
      </c>
      <c r="G799" s="24">
        <v>31.45</v>
      </c>
      <c r="H799" s="12">
        <f>TRUNC(TRUNC(G799 * J2, 2) + G799, 2)</f>
        <v>39.31</v>
      </c>
      <c r="I799" s="12">
        <f t="shared" si="12"/>
        <v>314.48</v>
      </c>
      <c r="J799" s="13">
        <f>I799 / J1</f>
        <v>7.1651388381215194E-4</v>
      </c>
    </row>
    <row r="800" spans="1:10" ht="24" customHeight="1" x14ac:dyDescent="0.2">
      <c r="A800" s="4" t="s">
        <v>929</v>
      </c>
      <c r="B800" s="4" t="s">
        <v>13</v>
      </c>
      <c r="C800" s="4"/>
      <c r="D800" s="4" t="s">
        <v>144</v>
      </c>
      <c r="E800" s="5"/>
      <c r="F800" s="6">
        <v>1</v>
      </c>
      <c r="G800" s="23" t="s">
        <v>15</v>
      </c>
      <c r="H800" s="7">
        <f>I801</f>
        <v>1902.96</v>
      </c>
      <c r="I800" s="7">
        <f t="shared" si="12"/>
        <v>1902.96</v>
      </c>
      <c r="J800" s="8">
        <f>I800 / J1</f>
        <v>4.3357201104654436E-3</v>
      </c>
    </row>
    <row r="801" spans="1:10" ht="24" customHeight="1" x14ac:dyDescent="0.2">
      <c r="A801" s="9" t="s">
        <v>930</v>
      </c>
      <c r="B801" s="9" t="s">
        <v>146</v>
      </c>
      <c r="C801" s="9" t="s">
        <v>20</v>
      </c>
      <c r="D801" s="9" t="s">
        <v>147</v>
      </c>
      <c r="E801" s="10" t="s">
        <v>22</v>
      </c>
      <c r="F801" s="11">
        <v>12</v>
      </c>
      <c r="G801" s="24">
        <v>126.87</v>
      </c>
      <c r="H801" s="12">
        <f>TRUNC(TRUNC(G801 * J2, 2) + G801, 2)</f>
        <v>158.58000000000001</v>
      </c>
      <c r="I801" s="12">
        <f t="shared" si="12"/>
        <v>1902.96</v>
      </c>
      <c r="J801" s="13">
        <f>I801 / J1</f>
        <v>4.3357201104654436E-3</v>
      </c>
    </row>
  </sheetData>
  <sheetProtection sheet="1" objects="1" scenarios="1"/>
  <mergeCells count="2">
    <mergeCell ref="H1:I1"/>
    <mergeCell ref="H2:I2"/>
  </mergeCells>
  <pageMargins left="0.5" right="0.5" top="1" bottom="1" header="0.5" footer="0.5"/>
  <pageSetup paperSize="9" fitToHeight="0" orientation="landscape"/>
  <headerFooter>
    <oddHeader>&amp;L &amp;CMunicípio de Santa Rosa - RS
CNPJ: 88.546.890/0001-82 &amp;R</oddHeader>
    <oddFooter>&amp;L &amp;CAv. Expedicionário Weber  - Cruzeiro - Santa Rosa / RS
 / rogerio.volz@santarosa.rs.gov.br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dcterms:created xsi:type="dcterms:W3CDTF">2026-01-27T11:12:11Z</dcterms:created>
  <dcterms:modified xsi:type="dcterms:W3CDTF">2026-01-27T17:16:36Z</dcterms:modified>
</cp:coreProperties>
</file>